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новикова\Desktop\Постановления\"/>
    </mc:Choice>
  </mc:AlternateContent>
  <bookViews>
    <workbookView xWindow="149" yWindow="571" windowWidth="28460" windowHeight="11955"/>
  </bookViews>
  <sheets>
    <sheet name="Доходы" sheetId="1" r:id="rId1"/>
    <sheet name="Расходы" sheetId="2" r:id="rId2"/>
    <sheet name="Источники" sheetId="3" r:id="rId3"/>
    <sheet name="_params" sheetId="4" state="hidden" r:id="rId4"/>
  </sheets>
  <definedNames>
    <definedName name="APPT" localSheetId="0">Доходы!$A$27</definedName>
    <definedName name="APPT" localSheetId="2">Источники!#REF!</definedName>
    <definedName name="APPT" localSheetId="1">Расходы!$A$21</definedName>
    <definedName name="FILE_NAME" localSheetId="0">Доходы!$H$6</definedName>
    <definedName name="FIO" localSheetId="0">Доходы!$D$27</definedName>
    <definedName name="FIO" localSheetId="1">Расходы!$D$21</definedName>
    <definedName name="FORM_CODE" localSheetId="0">Доходы!$H$8</definedName>
    <definedName name="LAST_CELL" localSheetId="0">Доходы!$F$336</definedName>
    <definedName name="LAST_CELL" localSheetId="2">Источники!#REF!</definedName>
    <definedName name="LAST_CELL" localSheetId="1">Расходы!$F$379</definedName>
    <definedName name="PARAMS" localSheetId="0">Доходы!$H$4</definedName>
    <definedName name="PERIOD" localSheetId="0">Доходы!$H$9</definedName>
    <definedName name="RANGE_NAMES" localSheetId="0">Доходы!$H$12</definedName>
    <definedName name="RBEGIN_1" localSheetId="0">Доходы!$A$22</definedName>
    <definedName name="RBEGIN_1" localSheetId="2">Источники!$A$12</definedName>
    <definedName name="RBEGIN_1" localSheetId="1">Расходы!$A$13</definedName>
    <definedName name="REG_DATE" localSheetId="0">Доходы!$H$7</definedName>
    <definedName name="REND_1" localSheetId="0">Доходы!$A$336</definedName>
    <definedName name="REND_1" localSheetId="2">Источники!$A$23</definedName>
    <definedName name="REND_1" localSheetId="1">Расходы!$A$380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Доходы!$A$26:$D$28</definedName>
    <definedName name="SIGN" localSheetId="2">Источники!#REF!</definedName>
    <definedName name="SIGN" localSheetId="1">Расходы!$A$20:$D$22</definedName>
    <definedName name="SRC_CODE" localSheetId="0">Доходы!$H$11</definedName>
    <definedName name="SRC_KIND" localSheetId="0">Доходы!$H$10</definedName>
    <definedName name="_xlnm.Print_Titles" localSheetId="0">Доходы!$14:$21</definedName>
    <definedName name="_xlnm.Print_Titles" localSheetId="1">Расходы!$4:$12</definedName>
  </definedNames>
  <calcPr calcId="162913"/>
</workbook>
</file>

<file path=xl/calcChain.xml><?xml version="1.0" encoding="utf-8"?>
<calcChain xmlns="http://schemas.openxmlformats.org/spreadsheetml/2006/main">
  <c r="D380" i="2" l="1"/>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3" i="2"/>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2" i="1"/>
</calcChain>
</file>

<file path=xl/sharedStrings.xml><?xml version="1.0" encoding="utf-8"?>
<sst xmlns="http://schemas.openxmlformats.org/spreadsheetml/2006/main" count="2314" uniqueCount="1082">
  <si>
    <t/>
  </si>
  <si>
    <t>ОТЧЕТ ОБ ИСПОЛНЕНИИ БЮДЖЕТА</t>
  </si>
  <si>
    <t>КОДЫ</t>
  </si>
  <si>
    <t xml:space="preserve">  Форма по ОКУД</t>
  </si>
  <si>
    <t>0503117</t>
  </si>
  <si>
    <t xml:space="preserve">                   Дата</t>
  </si>
  <si>
    <t>на 01 июля 2026 г.</t>
  </si>
  <si>
    <t>01.07.2026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</si>
  <si>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</si>
  <si>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</si>
  <si>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</si>
  <si>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</si>
  <si>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</si>
  <si>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</si>
  <si>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Комитет финансов муниципального образования Киришский муниципальный район Ленинградской области</t>
  </si>
  <si>
    <t>Киришский муниципальный район</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</si>
  <si>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</si>
  <si>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</si>
  <si>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</si>
  <si>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</si>
  <si>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</si>
  <si>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</si>
  <si>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</si>
  <si>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</si>
  <si>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</si>
  <si>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</si>
  <si>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</si>
  <si>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</si>
  <si>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</si>
  <si>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</si>
  <si>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</si>
  <si>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</si>
  <si>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</si>
  <si>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</si>
  <si>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</si>
  <si>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</si>
  <si>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</si>
  <si>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</si>
  <si>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</si>
  <si>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</si>
  <si>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182 10102010010000110</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</si>
  <si>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</si>
  <si>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</si>
  <si>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</si>
  <si>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</si>
  <si>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</si>
  <si>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</si>
  <si>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</si>
  <si>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</si>
  <si>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</si>
  <si>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</si>
  <si>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</si>
  <si>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</si>
  <si>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</si>
  <si>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</si>
  <si>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</si>
  <si>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</si>
  <si>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</si>
  <si>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</si>
  <si>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</si>
  <si>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</si>
  <si>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</si>
  <si>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</si>
  <si>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</si>
  <si>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</si>
  <si>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</si>
  <si>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</si>
  <si>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</si>
  <si>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</si>
  <si>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</si>
  <si>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</si>
  <si>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</si>
  <si>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</si>
  <si>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</si>
  <si>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</si>
  <si>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</si>
  <si>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</si>
  <si>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</si>
  <si>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</si>
  <si>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</si>
  <si>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</si>
  <si>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</si>
  <si>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</si>
  <si>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</si>
  <si>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</si>
  <si>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</si>
  <si>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</si>
  <si>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</si>
  <si>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</si>
  <si>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</si>
  <si>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</si>
  <si>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</si>
  <si>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</si>
  <si>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</si>
  <si>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</si>
  <si>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</si>
  <si>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</si>
  <si>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</si>
  <si>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</si>
  <si>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</si>
  <si>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</si>
  <si>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</si>
  <si>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</si>
  <si>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</si>
  <si>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</si>
  <si>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</si>
  <si>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</si>
  <si>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</si>
  <si>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</si>
  <si>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</si>
  <si>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</si>
  <si>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</si>
  <si>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</si>
  <si>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</si>
  <si>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</si>
  <si>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</si>
  <si>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</si>
  <si>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</si>
  <si>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</si>
  <si>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</si>
  <si>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</si>
  <si>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</si>
  <si>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</si>
  <si>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</si>
  <si>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</si>
  <si>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</si>
  <si>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</si>
  <si>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</si>
  <si>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</si>
  <si>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</si>
  <si>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</si>
  <si>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</si>
  <si>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</si>
  <si>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</si>
  <si>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</si>
  <si>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</si>
  <si>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</si>
  <si>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</si>
  <si>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</si>
  <si>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</si>
  <si>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</si>
  <si>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</si>
  <si>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</si>
  <si>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</si>
  <si>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</si>
  <si>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</si>
  <si>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</si>
  <si>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</si>
  <si>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</si>
  <si>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</si>
  <si>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</si>
  <si>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</si>
  <si>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</si>
  <si>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</si>
  <si>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</si>
  <si>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</si>
  <si>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</si>
  <si>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</si>
  <si>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</si>
  <si>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</si>
  <si>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</si>
  <si>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</si>
  <si>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</si>
  <si>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</si>
  <si>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</si>
  <si>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</si>
  <si>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</si>
  <si>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</si>
  <si>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</si>
  <si>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</si>
  <si>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</si>
  <si>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</si>
  <si>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</si>
  <si>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</si>
  <si>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</si>
  <si>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</si>
  <si>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</si>
  <si>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</si>
  <si>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</si>
  <si>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</si>
  <si>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</si>
  <si>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</si>
  <si>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</si>
  <si>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</si>
  <si>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</si>
  <si>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</si>
  <si>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</si>
  <si>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</si>
  <si>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</si>
  <si>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</si>
  <si>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</si>
  <si>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</si>
  <si>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</si>
  <si>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</si>
  <si>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</si>
  <si>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</si>
  <si>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</si>
  <si>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</si>
  <si>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</si>
  <si>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</si>
  <si>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</si>
  <si>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951 11109080000000120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</si>
  <si>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</si>
  <si>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951 11109080050000120</t>
  </si>
  <si>
    <t>ДОХОДЫ ОТ ОКАЗАНИЯ ПЛАТНЫХ УСЛУГ И КОМПЕНСАЦИИ ЗАТРАТ ГОСУДАРСТВА</t>
  </si>
  <si>
    <t>000 11300000000000000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</si>
  <si>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</si>
  <si>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</si>
  <si>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</si>
  <si>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</si>
  <si>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</si>
  <si>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</si>
  <si>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</si>
  <si>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</si>
  <si>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</si>
  <si>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</si>
  <si>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Прочие доходы от оказания платных услуг (работ) получателями средств бюджетов муниципальных районов (предоставление сведений, документов 
и материалов, содержащихся в информационных системах обеспечения градостроительной деятельности)</t>
  </si>
  <si>
    <t>951 11301995050004130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</si>
  <si>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</si>
  <si>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</si>
  <si>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</si>
  <si>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</si>
  <si>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</si>
  <si>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</si>
  <si>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951 11302995050000130</t>
  </si>
  <si>
    <t>959 11302995050000130</t>
  </si>
  <si>
    <t>961 11302995050000130</t>
  </si>
  <si>
    <t>963 11302995050000130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</si>
  <si>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</si>
  <si>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</si>
  <si>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</si>
  <si>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</si>
  <si>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</si>
  <si>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</si>
  <si>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</si>
  <si>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</si>
  <si>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</si>
  <si>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</si>
  <si>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</si>
  <si>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</si>
  <si>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</si>
  <si>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</si>
  <si>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</si>
  <si>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</si>
  <si>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</si>
  <si>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</si>
  <si>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</si>
  <si>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</si>
  <si>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</si>
  <si>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</si>
  <si>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</si>
  <si>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</si>
  <si>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</si>
  <si>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</si>
  <si>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</si>
  <si>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</si>
  <si>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</si>
  <si>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</si>
  <si>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</si>
  <si>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</si>
  <si>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</si>
  <si>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</si>
  <si>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</si>
  <si>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068 11601050010000140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</si>
  <si>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</si>
  <si>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068 11601053010000140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</si>
  <si>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</si>
  <si>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068 11601053010035140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</si>
  <si>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</si>
  <si>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</si>
  <si>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</si>
  <si>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</si>
  <si>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</si>
  <si>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972 11601063010008140</t>
  </si>
  <si>
    <t>068 11601063010023140</t>
  </si>
  <si>
    <t>972 11601063010091140</t>
  </si>
  <si>
    <t>972 11601063010101140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</si>
  <si>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</si>
  <si>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972 11601070010000140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</si>
  <si>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</si>
  <si>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972 11601073010000140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</si>
  <si>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</si>
  <si>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972 11601073010017140</t>
  </si>
  <si>
    <t>972 11601073010027140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</si>
  <si>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</si>
  <si>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972 11601080010000140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</si>
  <si>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</si>
  <si>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972 11601083010000140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</si>
  <si>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</si>
  <si>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972 11601083019000140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</si>
  <si>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</si>
  <si>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972 11601140010000140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</si>
  <si>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</si>
  <si>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972 11601143010000140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</si>
  <si>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</si>
  <si>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972 11601143010016140</t>
  </si>
  <si>
    <t>972 11601143019000140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</si>
  <si>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</si>
  <si>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972 11601150010000140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</si>
  <si>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</si>
  <si>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972 11601153010000140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</si>
  <si>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</si>
  <si>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972 11601153010006140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</si>
  <si>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</si>
  <si>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972 11601170010000140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</si>
  <si>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</si>
  <si>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972 11601173010000140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</si>
  <si>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</si>
  <si>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972 11601173010008140</t>
  </si>
  <si>
    <t>972 11601173019000140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</si>
  <si>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</si>
  <si>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972 11601190010000140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</si>
  <si>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</si>
  <si>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972 11601193010000140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</si>
  <si>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</si>
  <si>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972 11601193010005140</t>
  </si>
  <si>
    <t>972 11601193010013140</t>
  </si>
  <si>
    <t>972 11601193010029140</t>
  </si>
  <si>
    <t>972 11601193019000140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</si>
  <si>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</si>
  <si>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</si>
  <si>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</si>
  <si>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</si>
  <si>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</si>
  <si>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000 11601203010021140</t>
  </si>
  <si>
    <t>068 11601203010021140</t>
  </si>
  <si>
    <t>972 11601203010021140</t>
  </si>
  <si>
    <t>000 11601203019000140</t>
  </si>
  <si>
    <t>068 11601203019000140</t>
  </si>
  <si>
    <t>972 11601203019000140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</si>
  <si>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</si>
  <si>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951 11607000000000140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</si>
  <si>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</si>
  <si>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951 11607010000000140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</si>
  <si>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</si>
  <si>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951 11607010050000140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</si>
  <si>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</si>
  <si>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951 11607090000000140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</si>
  <si>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</si>
  <si>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951 11607090050000140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</si>
  <si>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</si>
  <si>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951 11607090050001140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</si>
  <si>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</si>
  <si>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951 11607090050002140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</si>
  <si>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</si>
  <si>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</si>
  <si>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</si>
  <si>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</si>
  <si>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</si>
  <si>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</si>
  <si>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</si>
  <si>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</si>
  <si>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</si>
  <si>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</si>
  <si>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</si>
  <si>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</si>
  <si>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</si>
  <si>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</si>
  <si>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</si>
  <si>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974 11611050010000140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</si>
  <si>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</si>
  <si>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</si>
  <si>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</si>
  <si>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</si>
  <si>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</si>
  <si>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</si>
  <si>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</si>
  <si>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</si>
  <si>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</si>
  <si>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</si>
  <si>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</si>
  <si>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</si>
  <si>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</si>
  <si>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959 20210000000000150</t>
  </si>
  <si>
    <t>Дотации на выравнивание бюджетной обеспеченности</t>
  </si>
  <si>
    <t>959 20215001000000150</t>
  </si>
  <si>
    <t>Дотации бюджетам муниципальных районов на выравнивание бюджетной обеспеченности из бюджета субъекта Российской Федерации</t>
  </si>
  <si>
    <t>959 20215001050000150</t>
  </si>
  <si>
    <t>Субсидии бюджетам бюджетной системы Российской Федерации (межбюджетные субсидии)</t>
  </si>
  <si>
    <t>000 20220000000000150</t>
  </si>
  <si>
    <t>Субсидии бюджетам на проведение комплексных кадастровых работ</t>
  </si>
  <si>
    <t>951 20225511000000150</t>
  </si>
  <si>
    <t>Субсидии бюджетам муниципальных районов на проведение комплексных кадастровых работ</t>
  </si>
  <si>
    <t>951 20225511050000150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</si>
  <si>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</si>
  <si>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</si>
  <si>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</si>
  <si>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</si>
  <si>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951 20225519050000150</t>
  </si>
  <si>
    <t>963 20225519050000150</t>
  </si>
  <si>
    <t>Субсидии бюджетам на оснащение предметных кабинетов общеобразовательных организаций средствами обучения и воспитания</t>
  </si>
  <si>
    <t>963 20225559000000150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</si>
  <si>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</si>
  <si>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963 20225559050000150</t>
  </si>
  <si>
    <t>Субсидии бюджетам на подготовку проектов межевания земельных участков и на проведение кадастровых работ</t>
  </si>
  <si>
    <t>951 20225599000000150</t>
  </si>
  <si>
    <t>Субсидии бюджетам муниципальных районов на подготовку проектов межевания земельных участков и на проведение кадастровых работ</t>
  </si>
  <si>
    <t>951 20225599050000150</t>
  </si>
  <si>
    <t>Субсидии бюджетам на реализацию мероприятий по модернизации школьных систем образования</t>
  </si>
  <si>
    <t>963 20225750000000150</t>
  </si>
  <si>
    <t>Субсидии бюджетам муниципальных районов на реализацию мероприятий по модернизации школьных систем образования</t>
  </si>
  <si>
    <t>963 20225750050000150</t>
  </si>
  <si>
    <t>Прочие субсидии</t>
  </si>
  <si>
    <t>000 20229999000000150</t>
  </si>
  <si>
    <t>Прочие субсидии бюджетам муниципальных районов</t>
  </si>
  <si>
    <t>000 20229999050000150</t>
  </si>
  <si>
    <t>951 20229999050000150</t>
  </si>
  <si>
    <t>959 20229999050000150</t>
  </si>
  <si>
    <t>963 20229999050000150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</si>
  <si>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</si>
  <si>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</si>
  <si>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</si>
  <si>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</si>
  <si>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</si>
  <si>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</si>
  <si>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951 20230024050000150</t>
  </si>
  <si>
    <t>959 20230024050000150</t>
  </si>
  <si>
    <t>963 20230024050000150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</si>
  <si>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</si>
  <si>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963 20230027000000150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</si>
  <si>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</si>
  <si>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963 20230027050000150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</si>
  <si>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</si>
  <si>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963 20230029000000150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</si>
  <si>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</si>
  <si>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963 20230029050000150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</si>
  <si>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</si>
  <si>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963 20235050000000150</t>
  </si>
  <si>
    <t>Субвенции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</si>
  <si>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963 20235050050000150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</si>
  <si>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</si>
  <si>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963 20235082000000150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</si>
  <si>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</si>
  <si>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963 20235082050000150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</si>
  <si>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</si>
  <si>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951 20235120000000150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</si>
  <si>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</si>
  <si>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951 20235120050000150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</si>
  <si>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</si>
  <si>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963 20235179000000150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</si>
  <si>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</si>
  <si>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963 20235179050000150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</si>
  <si>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</si>
  <si>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963 20235303000000150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</si>
  <si>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</si>
  <si>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963 20235303050000150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</si>
  <si>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</si>
  <si>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963 20235304000000150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</si>
  <si>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</si>
  <si>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963 20235304050000150</t>
  </si>
  <si>
    <t>Субвенции бюджетам на государственную регистрацию актов гражданского состояния</t>
  </si>
  <si>
    <t>951 20235930000000150</t>
  </si>
  <si>
    <t>Субвенции бюджетам муниципальных районов на государственную регистрацию актов гражданского состояния</t>
  </si>
  <si>
    <t>951 20235930050000150</t>
  </si>
  <si>
    <t>Прочие субвенции</t>
  </si>
  <si>
    <t>963 20239999000000150</t>
  </si>
  <si>
    <t>Прочие субвенции бюджетам муниципальных районов</t>
  </si>
  <si>
    <t>963 20239999050000150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</si>
  <si>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</si>
  <si>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</si>
  <si>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</si>
  <si>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</si>
  <si>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</si>
  <si>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</si>
  <si>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</si>
  <si>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</si>
  <si>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</si>
  <si>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951 20240014050221150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</si>
  <si>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</si>
  <si>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</si>
  <si>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</si>
  <si>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</si>
  <si>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</si>
  <si>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</si>
  <si>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</si>
  <si>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</si>
  <si>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</si>
  <si>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</si>
  <si>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</si>
  <si>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951 20240014050331150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</si>
  <si>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</si>
  <si>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</si>
  <si>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</si>
  <si>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951 20240014050351150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</si>
  <si>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</si>
  <si>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</si>
  <si>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</si>
  <si>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</si>
  <si>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</si>
  <si>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</si>
  <si>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</si>
  <si>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</si>
  <si>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</si>
  <si>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</si>
  <si>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</si>
  <si>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</si>
  <si>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</si>
  <si>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</si>
  <si>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</si>
  <si>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</si>
  <si>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</si>
  <si>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</si>
  <si>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</si>
  <si>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</si>
  <si>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</si>
  <si>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</si>
  <si>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</si>
  <si>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</si>
  <si>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</si>
  <si>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961 20240014050721150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</si>
  <si>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</si>
  <si>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000 20240014050731150</t>
  </si>
  <si>
    <t>959 20240014050731150</t>
  </si>
  <si>
    <t>961 20240014050731150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</si>
  <si>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</si>
  <si>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000 20240014050741150</t>
  </si>
  <si>
    <t>959 20240014050741150</t>
  </si>
  <si>
    <t>961 20240014050741150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</si>
  <si>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</si>
  <si>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000 20240014050751150</t>
  </si>
  <si>
    <t>959 20240014050751150</t>
  </si>
  <si>
    <t>961 20240014050751150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</si>
  <si>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</si>
  <si>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000 20240014050761150</t>
  </si>
  <si>
    <t>959 20240014050761150</t>
  </si>
  <si>
    <t>961 20240014050761150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</si>
  <si>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</si>
  <si>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000 20240014050771150</t>
  </si>
  <si>
    <t>959 20240014050771150</t>
  </si>
  <si>
    <t>961 20240014050771150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</si>
  <si>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</si>
  <si>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951 20240014050821150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</si>
  <si>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</si>
  <si>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</si>
  <si>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</si>
  <si>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</si>
  <si>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</si>
  <si>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</si>
  <si>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</si>
  <si>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</si>
  <si>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</si>
  <si>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</si>
  <si>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Киришское городское поселение</t>
  </si>
  <si>
    <t>951 20240014050921150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</si>
  <si>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</si>
  <si>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951 20240014050931150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</si>
  <si>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</si>
  <si>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951 20240014050941150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</si>
  <si>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</si>
  <si>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951 20240014050951150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</si>
  <si>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</si>
  <si>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951 20240014050961150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</si>
  <si>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</si>
  <si>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951 20240014050971150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</si>
  <si>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</si>
  <si>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951 20240014051121150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</si>
  <si>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</si>
  <si>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</si>
  <si>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</si>
  <si>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</si>
  <si>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</si>
  <si>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</si>
  <si>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</si>
  <si>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</si>
  <si>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</si>
  <si>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</si>
  <si>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</si>
  <si>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</si>
  <si>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</si>
  <si>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</si>
  <si>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</si>
  <si>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</si>
  <si>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</si>
  <si>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</si>
  <si>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</si>
  <si>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</si>
  <si>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-из бюджета МО Киришское городское поселение</t>
  </si>
  <si>
    <t>951 20240014051321150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</si>
  <si>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</si>
  <si>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951 20240014051371150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</si>
  <si>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23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</si>
  <si>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951 20240014051421150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</si>
  <si>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26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t>
  </si>
  <si>
    <t>951 20240014051521150</t>
  </si>
  <si>
    <t>Прочие межбюджетные трансферты, передаваемые бюджетам</t>
  </si>
  <si>
    <t>951 20249999000000150</t>
  </si>
  <si>
    <t>Прочие межбюджетные трансферты, передаваемые бюджетам муниципальных районов</t>
  </si>
  <si>
    <t>951 20249999050000150</t>
  </si>
  <si>
    <t>БЕЗВОЗМЕЗДНЫЕ ПОСТУПЛЕНИЯ ОТ ГОСУДАРСТВЕННЫХ (МУНИЦИПАЛЬНЫХ) ОРГАНИЗАЦИЙ</t>
  </si>
  <si>
    <t>963 20300000000000000</t>
  </si>
  <si>
    <t>Безвозмездные поступления от государственных (муниципальных) организаций в бюджеты муниципальных районов</t>
  </si>
  <si>
    <t>963 20305000050000150</t>
  </si>
  <si>
    <t>Прочие безвозмездные поступления от государственных (муниципальных) организаций в бюджеты муниципальных районов</t>
  </si>
  <si>
    <t>963 20305099050000150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</si>
  <si>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</si>
  <si>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959 20800000000000000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</si>
  <si>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</si>
  <si>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959 20805000050000150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</si>
  <si>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</si>
  <si>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</si>
  <si>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</si>
  <si>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</si>
  <si>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</si>
  <si>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</si>
  <si>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</si>
  <si>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963 21805000050000150</t>
  </si>
  <si>
    <t>Доходы бюджетов муниципальных районов от возврата автономными учреждениями остатков субсидий прошлых лет</t>
  </si>
  <si>
    <t>963 21805020050000150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</si>
  <si>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</si>
  <si>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</si>
  <si>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</si>
  <si>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</si>
  <si>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</si>
  <si>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</si>
  <si>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951 21960010050000150</t>
  </si>
  <si>
    <t>961 21960010050000150</t>
  </si>
  <si>
    <t>963 21960010050000150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</si>
  <si>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</si>
  <si>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</si>
  <si>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</si>
  <si>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</si>
  <si>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</si>
  <si>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</si>
  <si>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</si>
  <si>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</si>
  <si>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</si>
  <si>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</si>
  <si>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Фонд оплаты труда государственных (муниципальных) органов</t>
  </si>
  <si>
    <t xml:space="preserve">951 0104 1110122003 121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</si>
  <si>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</si>
  <si>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951 0104 1110122003 129 </t>
  </si>
  <si>
    <t xml:space="preserve">951 0104 1110122004 121 </t>
  </si>
  <si>
    <t xml:space="preserve">951 0104 1110122004 129 </t>
  </si>
  <si>
    <t xml:space="preserve">951 0104 1110122005 121 </t>
  </si>
  <si>
    <t xml:space="preserve">951 0104 1110122005 129 </t>
  </si>
  <si>
    <t>Прочая закупка товаров, работ и услуг</t>
  </si>
  <si>
    <t xml:space="preserve">951 0104 1110122006 244 </t>
  </si>
  <si>
    <t xml:space="preserve">951 0104 1110140092 121 </t>
  </si>
  <si>
    <t>Иные выплаты персоналу государственных (муниципальных) органов, за исключением фонда оплаты труда</t>
  </si>
  <si>
    <t xml:space="preserve">951 0104 1110140092 122 </t>
  </si>
  <si>
    <t xml:space="preserve">951 0104 1110140092 129 </t>
  </si>
  <si>
    <t>Закупка товаров, работ, услуг в сфере информационно-коммуникационных технологий</t>
  </si>
  <si>
    <t xml:space="preserve">951 0104 1110140092 242 </t>
  </si>
  <si>
    <t xml:space="preserve">951 0104 1110140092 244 </t>
  </si>
  <si>
    <t>Закупка энергетических ресурсов</t>
  </si>
  <si>
    <t xml:space="preserve">951 0104 1110140092 247 </t>
  </si>
  <si>
    <t>Уплата иных платежей</t>
  </si>
  <si>
    <t xml:space="preserve">951 0104 1110140092 853 </t>
  </si>
  <si>
    <t xml:space="preserve">951 0104 1110171030 121 </t>
  </si>
  <si>
    <t xml:space="preserve">951 0104 1110171030 129 </t>
  </si>
  <si>
    <t xml:space="preserve">951 0104 1110171030 244 </t>
  </si>
  <si>
    <t xml:space="preserve">951 0104 1110171330 121 </t>
  </si>
  <si>
    <t xml:space="preserve">951 0104 1110171330 129 </t>
  </si>
  <si>
    <t xml:space="preserve">951 0104 1110171330 242 </t>
  </si>
  <si>
    <t xml:space="preserve">951 0104 1110171330 244 </t>
  </si>
  <si>
    <t xml:space="preserve">951 0104 1110171340 121 </t>
  </si>
  <si>
    <t xml:space="preserve">951 0104 1110171340 129 </t>
  </si>
  <si>
    <t xml:space="preserve">951 0104 1110171340 244 </t>
  </si>
  <si>
    <t xml:space="preserve">951 0104 1110171420 121 </t>
  </si>
  <si>
    <t xml:space="preserve">951 0104 1110171420 129 </t>
  </si>
  <si>
    <t xml:space="preserve">951 0104 1110171420 244 </t>
  </si>
  <si>
    <t xml:space="preserve">951 0104 1110171510 121 </t>
  </si>
  <si>
    <t xml:space="preserve">951 0104 1110171510 129 </t>
  </si>
  <si>
    <t xml:space="preserve">951 0104 1110171510 242 </t>
  </si>
  <si>
    <t xml:space="preserve">951 0104 1110171510 244 </t>
  </si>
  <si>
    <t xml:space="preserve">951 0104 1110171590 121 </t>
  </si>
  <si>
    <t xml:space="preserve">951 0104 1110171590 129 </t>
  </si>
  <si>
    <t xml:space="preserve">951 0104 1110171590 244 </t>
  </si>
  <si>
    <t xml:space="preserve">951 0104 1110171790 121 </t>
  </si>
  <si>
    <t xml:space="preserve">951 0104 1110171790 129 </t>
  </si>
  <si>
    <t xml:space="preserve">951 0104 7140240027 540 </t>
  </si>
  <si>
    <t xml:space="preserve">951 0105 2120151200 242 </t>
  </si>
  <si>
    <t xml:space="preserve">951 0105 2120151200 244 </t>
  </si>
  <si>
    <t>Резервные средства</t>
  </si>
  <si>
    <t xml:space="preserve">951 0111 2120140081 870 </t>
  </si>
  <si>
    <t xml:space="preserve">951 0111 2120140082 870 </t>
  </si>
  <si>
    <t xml:space="preserve">951 0113 1110159300 121 </t>
  </si>
  <si>
    <t xml:space="preserve">951 0113 1110159300 129 </t>
  </si>
  <si>
    <t xml:space="preserve">951 0113 1110159300 242 </t>
  </si>
  <si>
    <t xml:space="preserve">951 0113 1110159300 244 </t>
  </si>
  <si>
    <t xml:space="preserve">951 0113 1110159300 247 </t>
  </si>
  <si>
    <t xml:space="preserve">951 0113 1110171760 121 </t>
  </si>
  <si>
    <t xml:space="preserve">951 0113 1110171760 129 </t>
  </si>
  <si>
    <t xml:space="preserve">951 0113 2120140081 244 </t>
  </si>
  <si>
    <t>Фонд оплаты труда учреждений</t>
  </si>
  <si>
    <t xml:space="preserve">951 0113 2120140083 111 </t>
  </si>
  <si>
    <t>Иные выплаты персоналу учреждений, за исключением фонда оплаты труда</t>
  </si>
  <si>
    <t xml:space="preserve">951 0113 2120140083 112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</si>
  <si>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</si>
  <si>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951 0113 2120140083 119 </t>
  </si>
  <si>
    <t xml:space="preserve">951 0113 2120140083 242 </t>
  </si>
  <si>
    <t xml:space="preserve">951 0113 2120140083 244 </t>
  </si>
  <si>
    <t xml:space="preserve">951 0113 2120140083 247 </t>
  </si>
  <si>
    <t>Уплата налога на имущество организаций и земельного налога</t>
  </si>
  <si>
    <t xml:space="preserve">951 0113 2120140083 851 </t>
  </si>
  <si>
    <t xml:space="preserve">951 0113 2120140083 853 </t>
  </si>
  <si>
    <t xml:space="preserve">951 0113 2120140084 244 </t>
  </si>
  <si>
    <t xml:space="preserve">951 0113 2120140084 247 </t>
  </si>
  <si>
    <t xml:space="preserve">951 0113 2120140085 244 </t>
  </si>
  <si>
    <t xml:space="preserve">951 0113 2120140087 244 </t>
  </si>
  <si>
    <t xml:space="preserve">951 0113 2120140088 244 </t>
  </si>
  <si>
    <t xml:space="preserve">951 0113 2120140088 247 </t>
  </si>
  <si>
    <t>Иные выплаты населению</t>
  </si>
  <si>
    <t xml:space="preserve">951 0113 2120140088 360 </t>
  </si>
  <si>
    <t>Уплата прочих налогов, сборов</t>
  </si>
  <si>
    <t xml:space="preserve">951 0113 2120140088 852 </t>
  </si>
  <si>
    <t xml:space="preserve">951 0113 2120140088 853 </t>
  </si>
  <si>
    <t xml:space="preserve">951 0113 2120140089 244 </t>
  </si>
  <si>
    <t xml:space="preserve">951 0113 7140240027 540 </t>
  </si>
  <si>
    <t xml:space="preserve">951 0113 7240140041 244 </t>
  </si>
  <si>
    <t>Стипендии</t>
  </si>
  <si>
    <t xml:space="preserve">951 0113 7340240055 340 </t>
  </si>
  <si>
    <t>Премии и гранты</t>
  </si>
  <si>
    <t xml:space="preserve">951 0113 7340240056 350 </t>
  </si>
  <si>
    <t xml:space="preserve">951 0113 7440240064 244 </t>
  </si>
  <si>
    <t xml:space="preserve">951 0113 7440240065 244 </t>
  </si>
  <si>
    <t xml:space="preserve">951 0113 7440240067 242 </t>
  </si>
  <si>
    <t xml:space="preserve">951 0113 7440240068 853 </t>
  </si>
  <si>
    <t xml:space="preserve">951 0113 7440240069 244 </t>
  </si>
  <si>
    <t xml:space="preserve">951 0113 7440240071 244 </t>
  </si>
  <si>
    <t xml:space="preserve">951 0113 7440240150 242 </t>
  </si>
  <si>
    <t xml:space="preserve">951 0310 7240320310 111 </t>
  </si>
  <si>
    <t xml:space="preserve">951 0310 7240320310 119 </t>
  </si>
  <si>
    <t xml:space="preserve">951 0310 7240320310 242 </t>
  </si>
  <si>
    <t xml:space="preserve">951 0310 7240320310 244 </t>
  </si>
  <si>
    <t xml:space="preserve">951 0310 7240320312 111 </t>
  </si>
  <si>
    <t xml:space="preserve">951 0310 7240320312 119 </t>
  </si>
  <si>
    <t xml:space="preserve">951 0310 7240320312 242 </t>
  </si>
  <si>
    <t xml:space="preserve">951 0310 7240320312 244 </t>
  </si>
  <si>
    <t xml:space="preserve">951 0310 7240320312 247 </t>
  </si>
  <si>
    <t xml:space="preserve">951 0310 7240320312 852 </t>
  </si>
  <si>
    <t xml:space="preserve">951 0310 7240320313 111 </t>
  </si>
  <si>
    <t xml:space="preserve">951 0310 7240320313 112 </t>
  </si>
  <si>
    <t xml:space="preserve">951 0310 7240320313 119 </t>
  </si>
  <si>
    <t xml:space="preserve">951 0310 7240320313 242 </t>
  </si>
  <si>
    <t xml:space="preserve">951 0310 7240320313 244 </t>
  </si>
  <si>
    <t xml:space="preserve">951 0310 7240320313 247 </t>
  </si>
  <si>
    <t xml:space="preserve">951 0310 7240320313 852 </t>
  </si>
  <si>
    <t xml:space="preserve">951 0310 7240320314 111 </t>
  </si>
  <si>
    <t xml:space="preserve">951 0310 7240320314 119 </t>
  </si>
  <si>
    <t xml:space="preserve">951 0310 7240320314 242 </t>
  </si>
  <si>
    <t xml:space="preserve">951 0310 7240320314 244 </t>
  </si>
  <si>
    <t xml:space="preserve">951 0310 7240320314 247 </t>
  </si>
  <si>
    <t xml:space="preserve">951 0310 7240320314 852 </t>
  </si>
  <si>
    <t xml:space="preserve">951 0310 7240340083 111 </t>
  </si>
  <si>
    <t xml:space="preserve">951 0310 7240340083 119 </t>
  </si>
  <si>
    <t xml:space="preserve">951 0314 7240220310 242 </t>
  </si>
  <si>
    <t xml:space="preserve">951 0314 7240220310 244 </t>
  </si>
  <si>
    <t xml:space="preserve">951 0314 7240220310 247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</si>
  <si>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</si>
  <si>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951 0405 8140140014 811 </t>
  </si>
  <si>
    <t xml:space="preserve">951 0405 8140140043 811 </t>
  </si>
  <si>
    <t xml:space="preserve">951 0405 8140171030 811 </t>
  </si>
  <si>
    <t xml:space="preserve">951 0405 8140240001 244 </t>
  </si>
  <si>
    <t xml:space="preserve">951 0408 7340222007 244 </t>
  </si>
  <si>
    <t xml:space="preserve">951 0408 7340240045 244 </t>
  </si>
  <si>
    <t xml:space="preserve">951 0409 7140240027 540 </t>
  </si>
  <si>
    <t xml:space="preserve">951 0409 784019Д013 244 </t>
  </si>
  <si>
    <t xml:space="preserve">951 0409 784019Д013 247 </t>
  </si>
  <si>
    <t xml:space="preserve">951 0409 784029Д012 244 </t>
  </si>
  <si>
    <t xml:space="preserve">951 0412 7140240027 540 </t>
  </si>
  <si>
    <t>Субсидии на возмещение недополученных доходов и (или) возмещение фактически понесенных затрат</t>
  </si>
  <si>
    <t xml:space="preserve">951 0412 7340140015 631 </t>
  </si>
  <si>
    <t xml:space="preserve">951 0412 7340140026 631 </t>
  </si>
  <si>
    <t xml:space="preserve">951 0412 7340140049 811 </t>
  </si>
  <si>
    <t xml:space="preserve">951 0412 7340140051 631 </t>
  </si>
  <si>
    <t xml:space="preserve">951 0412 7340140052 631 </t>
  </si>
  <si>
    <t xml:space="preserve">951 0412 7340140053 631 </t>
  </si>
  <si>
    <t xml:space="preserve">951 0412 7340140100 631 </t>
  </si>
  <si>
    <t xml:space="preserve">951 0412 7340174490 631 </t>
  </si>
  <si>
    <t xml:space="preserve">951 0412 73401S4560 631 </t>
  </si>
  <si>
    <t xml:space="preserve">951 0412 81301L5991 244 </t>
  </si>
  <si>
    <t xml:space="preserve">951 0412 81302S4620 244 </t>
  </si>
  <si>
    <t xml:space="preserve">951 0501 2120140086 244 </t>
  </si>
  <si>
    <t xml:space="preserve">951 0502 7140240027 540 </t>
  </si>
  <si>
    <t xml:space="preserve">951 0503 7140240024 540 </t>
  </si>
  <si>
    <t xml:space="preserve">951 0503 7140240027 540 </t>
  </si>
  <si>
    <t xml:space="preserve">951 0503 7440320022 111 </t>
  </si>
  <si>
    <t xml:space="preserve">951 0503 7440320022 119 </t>
  </si>
  <si>
    <t xml:space="preserve">951 0503 7440320022 242 </t>
  </si>
  <si>
    <t xml:space="preserve">951 0503 7440320022 244 </t>
  </si>
  <si>
    <t xml:space="preserve">951 0503 7440320022 247 </t>
  </si>
  <si>
    <t xml:space="preserve">951 0503 7440320022 852 </t>
  </si>
  <si>
    <t xml:space="preserve">951 0503 7440340083 111 </t>
  </si>
  <si>
    <t xml:space="preserve">951 0503 7440340083 119 </t>
  </si>
  <si>
    <t xml:space="preserve">951 0503 7440340083 242 </t>
  </si>
  <si>
    <t xml:space="preserve">951 0503 7440340083 244 </t>
  </si>
  <si>
    <t xml:space="preserve">951 0503 7440340083 247 </t>
  </si>
  <si>
    <t xml:space="preserve">951 0503 7440340083 852 </t>
  </si>
  <si>
    <t xml:space="preserve">951 0505 2120171590 244 </t>
  </si>
  <si>
    <t xml:space="preserve">951 0505 7440320022 111 </t>
  </si>
  <si>
    <t xml:space="preserve">951 0505 7440320022 119 </t>
  </si>
  <si>
    <t xml:space="preserve">951 0505 7440320022 242 </t>
  </si>
  <si>
    <t xml:space="preserve">951 0505 7440320022 244 </t>
  </si>
  <si>
    <t xml:space="preserve">951 0505 7440320022 852 </t>
  </si>
  <si>
    <t>Субсидии автономным учреждениям на иные цели</t>
  </si>
  <si>
    <t xml:space="preserve">951 0703 75403S0930 622 </t>
  </si>
  <si>
    <t xml:space="preserve">951 0703 7740340021 622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</si>
  <si>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</si>
  <si>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951 0703 7740340083 621 </t>
  </si>
  <si>
    <t xml:space="preserve">951 0703 7940240001 622 </t>
  </si>
  <si>
    <t xml:space="preserve">951 0703 79402S5190 622 </t>
  </si>
  <si>
    <t xml:space="preserve">951 0705 2120140083 244 </t>
  </si>
  <si>
    <t xml:space="preserve">951 0705 7240320312 244 </t>
  </si>
  <si>
    <t xml:space="preserve">951 0705 7240320313 244 </t>
  </si>
  <si>
    <t xml:space="preserve">951 0705 7440240070 244 </t>
  </si>
  <si>
    <t xml:space="preserve">951 0705 7440340083 244 </t>
  </si>
  <si>
    <t xml:space="preserve">951 0707 7440140061 244 </t>
  </si>
  <si>
    <t xml:space="preserve">951 0707 7440140062 244 </t>
  </si>
  <si>
    <t xml:space="preserve">951 0707 7440140063 244 </t>
  </si>
  <si>
    <t xml:space="preserve">951 0707 7440240066 244 </t>
  </si>
  <si>
    <t>Субсидии (гранты в форме субсидий), не подлежащие казначейскому сопровождению</t>
  </si>
  <si>
    <t xml:space="preserve">951 0707 7440240066 633 </t>
  </si>
  <si>
    <t xml:space="preserve">951 0801 7140240027 540 </t>
  </si>
  <si>
    <t xml:space="preserve">951 0801 75403S0930 622 </t>
  </si>
  <si>
    <t xml:space="preserve">951 0801 7940120901 621 </t>
  </si>
  <si>
    <t xml:space="preserve">951 0801 7940120901 622 </t>
  </si>
  <si>
    <t xml:space="preserve">951 0801 7940140083 621 </t>
  </si>
  <si>
    <t xml:space="preserve">951 0801 79401S0360 622 </t>
  </si>
  <si>
    <t xml:space="preserve">951 0801 79401S4840 622 </t>
  </si>
  <si>
    <t xml:space="preserve">951 0801 79401S5190 622 </t>
  </si>
  <si>
    <t xml:space="preserve">951 0801 7940220902 621 </t>
  </si>
  <si>
    <t xml:space="preserve">951 0801 7940220902 622 </t>
  </si>
  <si>
    <t xml:space="preserve">951 0801 7940240001 244 </t>
  </si>
  <si>
    <t xml:space="preserve">951 0801 79402S0360 622 </t>
  </si>
  <si>
    <t xml:space="preserve">951 0801 7940320903 621 </t>
  </si>
  <si>
    <t xml:space="preserve">951 0801 7940340083 621 </t>
  </si>
  <si>
    <t xml:space="preserve">951 0801 79403S0360 622 </t>
  </si>
  <si>
    <t xml:space="preserve">951 0801 79403S4840 622 </t>
  </si>
  <si>
    <t>Иные пенсии, социальные доплаты к пенсиям</t>
  </si>
  <si>
    <t xml:space="preserve">951 1001 7540340022 312 </t>
  </si>
  <si>
    <t>Пособия, компенсации, меры социальной поддержки по публичным нормативным обязательствам</t>
  </si>
  <si>
    <t xml:space="preserve">951 1003 7540240005 313 </t>
  </si>
  <si>
    <t xml:space="preserve">951 1003 7540240006 313 </t>
  </si>
  <si>
    <t xml:space="preserve">951 1003 7540240007 313 </t>
  </si>
  <si>
    <t xml:space="preserve">951 1003 7540240008 313 </t>
  </si>
  <si>
    <t xml:space="preserve">951 1003 7540240009 313 </t>
  </si>
  <si>
    <t xml:space="preserve">951 1003 7540240010 313 </t>
  </si>
  <si>
    <t xml:space="preserve">951 1003 7540240011 313 </t>
  </si>
  <si>
    <t xml:space="preserve">951 1003 7540340016 313 </t>
  </si>
  <si>
    <t xml:space="preserve">951 1003 7540340025 313 </t>
  </si>
  <si>
    <t>Пособия, компенсации и иные социальные выплаты гражданам, кроме публичных нормативных обязательств</t>
  </si>
  <si>
    <t xml:space="preserve">951 1003 7540371640 321 </t>
  </si>
  <si>
    <t xml:space="preserve">951 1003 7540440002 313 </t>
  </si>
  <si>
    <t xml:space="preserve">951 1006 7440240066 633 </t>
  </si>
  <si>
    <t xml:space="preserve">951 1006 7440272060 633 </t>
  </si>
  <si>
    <t xml:space="preserve">951 1101 7040140019 244 </t>
  </si>
  <si>
    <t xml:space="preserve">951 1101 7040140020 244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</si>
  <si>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</si>
  <si>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951 1201 7440240024 813 </t>
  </si>
  <si>
    <t xml:space="preserve">951 1201 7440240064 813 </t>
  </si>
  <si>
    <t xml:space="preserve">951 1202 7440240064 813 </t>
  </si>
  <si>
    <t xml:space="preserve">951 1403 7140240027 540 </t>
  </si>
  <si>
    <t xml:space="preserve">959 0000 0000000000 000 </t>
  </si>
  <si>
    <t xml:space="preserve">959 0106 1110121001 121 </t>
  </si>
  <si>
    <t xml:space="preserve">959 0106 1110121001 129 </t>
  </si>
  <si>
    <t xml:space="preserve">959 0106 1110121001 242 </t>
  </si>
  <si>
    <t xml:space="preserve">959 0106 1110121001 244 </t>
  </si>
  <si>
    <t xml:space="preserve">959 0106 1110140092 121 </t>
  </si>
  <si>
    <t xml:space="preserve">959 0106 1110140092 129 </t>
  </si>
  <si>
    <t xml:space="preserve">959 0106 1110140092 242 </t>
  </si>
  <si>
    <t xml:space="preserve">959 0106 1110140092 244 </t>
  </si>
  <si>
    <t xml:space="preserve">959 0106 1110140092 247 </t>
  </si>
  <si>
    <t xml:space="preserve">959 0106 1110140092 851 </t>
  </si>
  <si>
    <t xml:space="preserve">959 0106 1110171010 121 </t>
  </si>
  <si>
    <t xml:space="preserve">959 0106 1110171010 129 </t>
  </si>
  <si>
    <t xml:space="preserve">959 0106 1110171010 244 </t>
  </si>
  <si>
    <t xml:space="preserve">959 0106 7140340030 122 </t>
  </si>
  <si>
    <t xml:space="preserve">959 0106 7140340030 242 </t>
  </si>
  <si>
    <t xml:space="preserve">959 0106 7140340030 244 </t>
  </si>
  <si>
    <t xml:space="preserve">959 0409 7140240029 540 </t>
  </si>
  <si>
    <t xml:space="preserve">959 0501 7140240029 540 </t>
  </si>
  <si>
    <t xml:space="preserve">959 0502 7140240029 540 </t>
  </si>
  <si>
    <t xml:space="preserve">959 0503 7140240029 540 </t>
  </si>
  <si>
    <t xml:space="preserve">959 0705 7140340030 244 </t>
  </si>
  <si>
    <t xml:space="preserve">959 0801 7140240029 540 </t>
  </si>
  <si>
    <t xml:space="preserve">959 1401 7140140028 511 </t>
  </si>
  <si>
    <t xml:space="preserve">959 1401 7140171010 511 </t>
  </si>
  <si>
    <t>Совет депутатов муниципального образования Киришский муниципальный район</t>
  </si>
  <si>
    <t xml:space="preserve">960 0000 0000000000 000 </t>
  </si>
  <si>
    <t xml:space="preserve">960 0102 1110140092 121 </t>
  </si>
  <si>
    <t xml:space="preserve">960 0102 1110140092 122 </t>
  </si>
  <si>
    <t xml:space="preserve">960 0102 1110140092 129 </t>
  </si>
  <si>
    <t xml:space="preserve">960 0103 1110140092 121 </t>
  </si>
  <si>
    <t xml:space="preserve">960 0103 1110140092 129 </t>
  </si>
  <si>
    <t xml:space="preserve">960 0103 1110140092 242 </t>
  </si>
  <si>
    <t xml:space="preserve">960 0103 1110140092 244 </t>
  </si>
  <si>
    <t xml:space="preserve">960 0113 2120140088 244 </t>
  </si>
  <si>
    <t xml:space="preserve">960 0113 2120140088 360 </t>
  </si>
  <si>
    <t xml:space="preserve">960 0113 2120140089 244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</si>
  <si>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</si>
  <si>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</si>
  <si>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961 0106 1110121001 121 </t>
  </si>
  <si>
    <t xml:space="preserve">961 0106 1110121001 129 </t>
  </si>
  <si>
    <t xml:space="preserve">961 0106 1110121001 242 </t>
  </si>
  <si>
    <t xml:space="preserve">961 0106 1110121001 244 </t>
  </si>
  <si>
    <t xml:space="preserve">961 0106 1110121001 247 </t>
  </si>
  <si>
    <t xml:space="preserve">961 0106 1110121001 853 </t>
  </si>
  <si>
    <t xml:space="preserve">961 0106 1110140092 121 </t>
  </si>
  <si>
    <t xml:space="preserve">961 0106 1110140092 122 </t>
  </si>
  <si>
    <t xml:space="preserve">961 0106 1110140092 129 </t>
  </si>
  <si>
    <t xml:space="preserve">961 0106 1110140092 242 </t>
  </si>
  <si>
    <t xml:space="preserve">961 0106 1110140092 244 </t>
  </si>
  <si>
    <t xml:space="preserve">961 0705 1110121001 244 </t>
  </si>
  <si>
    <t>Комитет по образованию Киришского муниципального района Ленинградской области</t>
  </si>
  <si>
    <t xml:space="preserve">963 0000 0000000000 000 </t>
  </si>
  <si>
    <t xml:space="preserve">963 0104 1110171380 121 </t>
  </si>
  <si>
    <t xml:space="preserve">963 0104 1110171380 122 </t>
  </si>
  <si>
    <t xml:space="preserve">963 0104 1110171380 129 </t>
  </si>
  <si>
    <t xml:space="preserve">963 0104 1110171380 242 </t>
  </si>
  <si>
    <t xml:space="preserve">963 0104 1110171380 244 </t>
  </si>
  <si>
    <t xml:space="preserve">963 0104 1110171380 247 </t>
  </si>
  <si>
    <t xml:space="preserve">963 0113 2120140084 244 </t>
  </si>
  <si>
    <t xml:space="preserve">963 0113 2120140084 247 </t>
  </si>
  <si>
    <t xml:space="preserve">963 0113 2120140088 851 </t>
  </si>
  <si>
    <t xml:space="preserve">963 0113 7740240023 360 </t>
  </si>
  <si>
    <t xml:space="preserve">963 0701 7240140041 622 </t>
  </si>
  <si>
    <t xml:space="preserve">963 0701 77301S0490 622 </t>
  </si>
  <si>
    <t xml:space="preserve">963 0701 7740140021 622 </t>
  </si>
  <si>
    <t xml:space="preserve">963 0701 7740140083 621 </t>
  </si>
  <si>
    <t xml:space="preserve">963 0701 7740140083 622 </t>
  </si>
  <si>
    <t xml:space="preserve">963 0701 7740171350 621 </t>
  </si>
  <si>
    <t xml:space="preserve">963 0701 77401S4840 622 </t>
  </si>
  <si>
    <t xml:space="preserve">963 0702 7440140061 622 </t>
  </si>
  <si>
    <t xml:space="preserve">963 0702 7440140063 622 </t>
  </si>
  <si>
    <t xml:space="preserve">963 0702 772Ю455590 244 </t>
  </si>
  <si>
    <t xml:space="preserve">963 0702 772Ю457500 622 </t>
  </si>
  <si>
    <t xml:space="preserve">963 0702 772Ю650500 621 </t>
  </si>
  <si>
    <t xml:space="preserve">963 0702 772Ю651790 621 </t>
  </si>
  <si>
    <t xml:space="preserve">963 0702 772Ю653030 621 </t>
  </si>
  <si>
    <t xml:space="preserve">963 0702 77302S0510 622 </t>
  </si>
  <si>
    <t xml:space="preserve">963 0702 77302S4300 622 </t>
  </si>
  <si>
    <t xml:space="preserve">963 0702 77302S5060 622 </t>
  </si>
  <si>
    <t xml:space="preserve">963 0702 7740240004 622 </t>
  </si>
  <si>
    <t xml:space="preserve">963 0702 7740240017 242 </t>
  </si>
  <si>
    <t xml:space="preserve">963 0702 7740240017 244 </t>
  </si>
  <si>
    <t xml:space="preserve">963 0702 7740240021 622 </t>
  </si>
  <si>
    <t xml:space="preserve">963 0702 7740240023 360 </t>
  </si>
  <si>
    <t xml:space="preserve">963 0702 7740240032 622 </t>
  </si>
  <si>
    <t xml:space="preserve">963 0702 7740240083 621 </t>
  </si>
  <si>
    <t xml:space="preserve">963 0702 7740271530 621 </t>
  </si>
  <si>
    <t xml:space="preserve">963 0702 7740271750 633 </t>
  </si>
  <si>
    <t xml:space="preserve">963 0702 77402S0190 622 </t>
  </si>
  <si>
    <t xml:space="preserve">963 0703 2120140081 622 </t>
  </si>
  <si>
    <t xml:space="preserve">963 0703 7040140019 622 </t>
  </si>
  <si>
    <t xml:space="preserve">963 0703 7240140041 622 </t>
  </si>
  <si>
    <t xml:space="preserve">963 0703 7440140061 622 </t>
  </si>
  <si>
    <t xml:space="preserve">963 0703 7440140062 622 </t>
  </si>
  <si>
    <t xml:space="preserve">963 0703 7440140063 622 </t>
  </si>
  <si>
    <t xml:space="preserve">963 0703 77302S0570 622 </t>
  </si>
  <si>
    <t xml:space="preserve">963 0703 7740340001 622 </t>
  </si>
  <si>
    <t xml:space="preserve">963 0703 7740340004 622 </t>
  </si>
  <si>
    <t xml:space="preserve">963 0703 7740340021 622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</si>
  <si>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</si>
  <si>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963 0703 7740340034 615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</si>
  <si>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</si>
  <si>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963 0703 7740340034 624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</si>
  <si>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</si>
  <si>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963 0703 7740340034 625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</si>
  <si>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</si>
  <si>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963 0703 7740340034 635 </t>
  </si>
  <si>
    <t xml:space="preserve">963 0703 7740340034 816 </t>
  </si>
  <si>
    <t xml:space="preserve">963 0703 7740340083 621 </t>
  </si>
  <si>
    <t xml:space="preserve">963 0703 7740340083 622 </t>
  </si>
  <si>
    <t xml:space="preserve">963 0703 7740340083 624 </t>
  </si>
  <si>
    <t xml:space="preserve">963 0703 7940240001 622 </t>
  </si>
  <si>
    <t xml:space="preserve">963 0703 79402S5190 622 </t>
  </si>
  <si>
    <t xml:space="preserve">963 0705 1110140092 244 </t>
  </si>
  <si>
    <t xml:space="preserve">963 0705 1110171380 244 </t>
  </si>
  <si>
    <t xml:space="preserve">963 0707 7440140057 622 </t>
  </si>
  <si>
    <t xml:space="preserve">963 0707 7440140061 244 </t>
  </si>
  <si>
    <t xml:space="preserve">963 0707 7440140061 340 </t>
  </si>
  <si>
    <t xml:space="preserve">963 0707 7440140063 244 </t>
  </si>
  <si>
    <t xml:space="preserve">963 0707 74401S4330 622 </t>
  </si>
  <si>
    <t xml:space="preserve">963 0707 7740440003 622 </t>
  </si>
  <si>
    <t xml:space="preserve">963 0709 1110140092 121 </t>
  </si>
  <si>
    <t xml:space="preserve">963 0709 1110140092 122 </t>
  </si>
  <si>
    <t xml:space="preserve">963 0709 1110140092 129 </t>
  </si>
  <si>
    <t xml:space="preserve">963 0709 1110140092 242 </t>
  </si>
  <si>
    <t xml:space="preserve">963 0709 1110140092 244 </t>
  </si>
  <si>
    <t xml:space="preserve">963 0709 1110140092 247 </t>
  </si>
  <si>
    <t xml:space="preserve">963 0709 1110171360 121 </t>
  </si>
  <si>
    <t xml:space="preserve">963 0709 1110171360 129 </t>
  </si>
  <si>
    <t xml:space="preserve">963 0709 1110171360 242 </t>
  </si>
  <si>
    <t xml:space="preserve">963 0709 1110171360 244 </t>
  </si>
  <si>
    <t xml:space="preserve">963 0709 1110171440 121 </t>
  </si>
  <si>
    <t xml:space="preserve">963 0709 1110171440 129 </t>
  </si>
  <si>
    <t xml:space="preserve">963 0709 1110171440 242 </t>
  </si>
  <si>
    <t xml:space="preserve">963 0709 1110171440 244 </t>
  </si>
  <si>
    <t xml:space="preserve">963 0709 2120140081 622 </t>
  </si>
  <si>
    <t xml:space="preserve">963 0709 2120140088 244 </t>
  </si>
  <si>
    <t xml:space="preserve">963 0709 7240140041 244 </t>
  </si>
  <si>
    <t xml:space="preserve">963 0709 7740240033 321 </t>
  </si>
  <si>
    <t xml:space="preserve">963 0709 7740340001 244 </t>
  </si>
  <si>
    <t xml:space="preserve">963 0709 7740340001 622 </t>
  </si>
  <si>
    <t xml:space="preserve">963 0709 7740440021 622 </t>
  </si>
  <si>
    <t xml:space="preserve">963 0709 7740440040 621 </t>
  </si>
  <si>
    <t xml:space="preserve">963 0709 7740440083 621 </t>
  </si>
  <si>
    <t xml:space="preserve">963 0709 77404S0600 621 </t>
  </si>
  <si>
    <t xml:space="preserve">963 0709 77404S4410 621 </t>
  </si>
  <si>
    <t xml:space="preserve">963 0709 7740540083 621 </t>
  </si>
  <si>
    <t xml:space="preserve">963 0709 7740540083 622 </t>
  </si>
  <si>
    <t xml:space="preserve">963 1003 7740271440 633 </t>
  </si>
  <si>
    <t xml:space="preserve">963 1003 7740571440 621 </t>
  </si>
  <si>
    <t xml:space="preserve">963 1003 7740573040 621 </t>
  </si>
  <si>
    <t xml:space="preserve">963 1003 77405R3040 621 </t>
  </si>
  <si>
    <t xml:space="preserve">963 1003 7740671450 622 </t>
  </si>
  <si>
    <t>Бюджетные инвестиции на приобретение объектов недвижимого имущества в государственную (муниципальную) собственность</t>
  </si>
  <si>
    <t xml:space="preserve">963 1004 77304R0820 412 </t>
  </si>
  <si>
    <t>Субсидии гражданам на приобретение жилья</t>
  </si>
  <si>
    <t xml:space="preserve">963 1004 77304Д0820 322 </t>
  </si>
  <si>
    <t xml:space="preserve">963 1004 77304Д0820 412 </t>
  </si>
  <si>
    <t xml:space="preserve">963 1004 7740171360 621 </t>
  </si>
  <si>
    <t xml:space="preserve">963 1004 7740671430 313 </t>
  </si>
  <si>
    <t xml:space="preserve">963 1004 7740671460 313 </t>
  </si>
  <si>
    <t xml:space="preserve">963 1004 7740671470 313 </t>
  </si>
  <si>
    <t>Приобретение товаров, работ, услуг в пользу граждан в целях их социального обеспечения</t>
  </si>
  <si>
    <t xml:space="preserve">963 1004 7740671500 323 </t>
  </si>
  <si>
    <t xml:space="preserve">963 1101 7040140019 244 </t>
  </si>
  <si>
    <t xml:space="preserve">963 1101 7040140083 621 </t>
  </si>
  <si>
    <t xml:space="preserve">963 1101 7740340034 624 </t>
  </si>
  <si>
    <t xml:space="preserve">963 1101 7740340083 624 </t>
  </si>
  <si>
    <t xml:space="preserve">963 1103 7040240083 621 </t>
  </si>
  <si>
    <t xml:space="preserve">963 1103 70402S4600 622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</si>
  <si>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</si>
  <si>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</si>
  <si>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</si>
  <si>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</si>
  <si>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</si>
  <si>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</si>
  <si>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</si>
  <si>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</si>
  <si>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</si>
  <si>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</si>
  <si>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</si>
  <si>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</si>
  <si>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</si>
  <si>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</si>
  <si>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</si>
  <si>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</si>
  <si>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</si>
  <si>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</si>
  <si>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</si>
  <si>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</si>
  <si>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</si>
  <si>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</si>
  <si>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</si>
  <si>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</si>
  <si>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</si>
  <si>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</si>
  <si>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</si>
  <si>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</si>
  <si>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</si>
  <si>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</si>
  <si>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</si>
  <si>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</si>
  <si>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</si>
  <si>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</si>
  <si>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</si>
  <si>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</si>
  <si>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</si>
  <si>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</si>
  <si>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</si>
  <si>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d:\отчеты\117M01.txt</t>
  </si>
  <si>
    <t>Доходы/EXPORT_SRC_CODE</t>
  </si>
  <si>
    <t>Доходы/PERIOD</t>
  </si>
  <si>
    <r>
      <t>Периодичность:</t>
    </r>
    <r>
      <rPr>
        <sz val="8"/>
        <rFont val="Arial Cyr"/>
        <charset val="204"/>
      </rPr>
      <t xml:space="preserve"> месячная,</t>
    </r>
    <r>
      <rPr>
        <u/>
        <sz val="8"/>
        <rFont val="Arial Cyr"/>
        <charset val="204"/>
      </rPr>
      <t xml:space="preserve"> квартальная,</t>
    </r>
    <r>
      <rPr>
        <sz val="8"/>
        <rFont val="Arial Cyr"/>
        <charset val="204"/>
      </rPr>
      <t xml:space="preserve"> годовая</t>
    </r>
  </si>
  <si>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</si>
  <si>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</si>
  <si>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</si>
  <si>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</si>
  <si>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</si>
  <si>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</si>
  <si>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</si>
  <si>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</si>
  <si>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</si>
  <si>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</si>
  <si>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t>Приложение к постановлению</t>
  </si>
  <si>
    <t>от 20.07.2026 № 1340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</si>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</sst>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quot;г.&quot;"/>
    <numFmt numFmtId="165" formatCode="?"/>
  </numFmts>
  <fonts count="127"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name val="Arial Cyr"/>
    </font>
    <font>
      <sz val="8"/>
      <name val="Arial Cyr"/>
      <charset val="204"/>
    </font>
    <font>
      <u/>
      <sz val="8"/>
      <name val="Arial Cyr"/>
      <charset val="204"/>
    </font>
    <font>
      <b/>
      <sz val="8"/>
      <name val="Arial Cyr"/>
    </font>
    <font>
      <b/>
      <sz val="8"/>
      <name val="Arial Cyr"/>
      <charset val="204"/>
    </font>
    <font>
      <b/>
      <sz val="8"/>
      <color indexed="8"/>
      <name val="Arial Cyr"/>
      <charset val="204"/>
    </font>
    <font>
      <sz val="8"/>
      <color indexed="8"/>
      <name val="Arial Cyr"/>
      <charset val="204"/>
    </font>
    <font>
      <sz val="10"/>
      <name val="Arial"/>
      <family val="2"/>
      <charset val="204"/>
    </font>
    <font>
      <sz val="9"/>
      <name val="Arial Cyr"/>
      <charset val="204"/>
    </font>
    <font>
      <sz val="9"/>
      <name val="Arial Cyr"/>
      <family val="2"/>
      <charset val="204"/>
    </font>
    <font>
      <sz val="8"/>
      <name val="Arial"/>
      <family val="2"/>
      <charset val="204"/>
    </font>
    <font>
      <sz val="8"/>
      <name val="Arial Cyr"/>
      <family val="2"/>
      <charset val="204"/>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56">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 fontId="110" fillId="2" borderId="25" xfId="0" applyNumberFormat="1" applyFont="1" applyFill="1" applyBorder="1" applyAlignment="1">
      <alignment horizontal="right"/>
    </xf>
    <xf numFmtId="4" fontId="111" fillId="2" borderId="39" xfId="0" applyNumberFormat="1" applyFont="1" applyFill="1" applyBorder="1" applyAlignment="1">
      <alignment horizontal="right"/>
    </xf>
    <xf numFmtId="49" fontId="112" fillId="2" borderId="30" xfId="0" applyNumberFormat="1" applyFont="1" applyFill="1" applyBorder="1" applyAlignment="1">
      <alignment horizontal="center"/>
    </xf>
    <xf numFmtId="49" fontId="113" fillId="2" borderId="31" xfId="0" applyNumberFormat="1" applyFont="1" applyFill="1" applyBorder="1" applyAlignment="1">
      <alignment horizontal="center"/>
    </xf>
    <xf numFmtId="4" fontId="114" fillId="2" borderId="39" xfId="0" applyNumberFormat="1" applyFont="1" applyFill="1" applyBorder="1" applyAlignment="1">
      <alignment horizontal="right"/>
    </xf>
    <xf numFmtId="0" fontId="115" fillId="0" borderId="1" xfId="0" applyFont="1" applyBorder="1" applyAlignment="1" applyProtection="1">
      <alignment horizontal="left"/>
    </xf>
    <xf numFmtId="49" fontId="118" fillId="0" borderId="45" xfId="0" applyNumberFormat="1" applyFont="1" applyBorder="1" applyAlignment="1" applyProtection="1">
      <alignment horizontal="left" wrapText="1"/>
    </xf>
    <xf numFmtId="49" fontId="118" fillId="0" borderId="23" xfId="0" applyNumberFormat="1" applyFont="1" applyBorder="1" applyAlignment="1" applyProtection="1">
      <alignment horizontal="center" wrapText="1"/>
    </xf>
    <xf numFmtId="49" fontId="118" fillId="0" borderId="25" xfId="0" applyNumberFormat="1" applyFont="1" applyBorder="1" applyAlignment="1" applyProtection="1">
      <alignment horizontal="center" wrapText="1"/>
    </xf>
    <xf numFmtId="0" fontId="115" fillId="0" borderId="46" xfId="0" applyFont="1" applyBorder="1" applyAlignment="1" applyProtection="1">
      <alignment horizontal="left"/>
    </xf>
    <xf numFmtId="0" fontId="115" fillId="0" borderId="28" xfId="0" applyFont="1" applyBorder="1" applyAlignment="1" applyProtection="1">
      <alignment horizontal="center"/>
    </xf>
    <xf numFmtId="0" fontId="115" fillId="0" borderId="30" xfId="0" applyFont="1" applyBorder="1" applyAlignment="1" applyProtection="1">
      <alignment horizontal="center"/>
    </xf>
    <xf numFmtId="49" fontId="118" fillId="0" borderId="32" xfId="0" applyNumberFormat="1" applyFont="1" applyBorder="1" applyAlignment="1" applyProtection="1">
      <alignment horizontal="left" wrapText="1"/>
    </xf>
    <xf numFmtId="49" fontId="118" fillId="0" borderId="15" xfId="0" applyNumberFormat="1" applyFont="1" applyBorder="1" applyAlignment="1" applyProtection="1">
      <alignment horizontal="center" wrapText="1"/>
    </xf>
    <xf numFmtId="49" fontId="118" fillId="0" borderId="16" xfId="0" applyNumberFormat="1" applyFont="1" applyBorder="1" applyAlignment="1" applyProtection="1">
      <alignment horizontal="center" wrapText="1"/>
    </xf>
    <xf numFmtId="49" fontId="119" fillId="0" borderId="45" xfId="0" applyNumberFormat="1" applyFont="1" applyBorder="1" applyAlignment="1">
      <alignment horizontal="left" wrapText="1"/>
    </xf>
    <xf numFmtId="49" fontId="119" fillId="0" borderId="23" xfId="0" applyNumberFormat="1" applyFont="1" applyBorder="1" applyAlignment="1">
      <alignment horizontal="center" wrapText="1"/>
    </xf>
    <xf numFmtId="49" fontId="119" fillId="0" borderId="25" xfId="0" applyNumberFormat="1" applyFont="1" applyBorder="1" applyAlignment="1">
      <alignment horizontal="center" wrapText="1"/>
    </xf>
    <xf numFmtId="49" fontId="116" fillId="0" borderId="22" xfId="0" applyNumberFormat="1" applyFont="1" applyBorder="1" applyAlignment="1">
      <alignment horizontal="left" wrapText="1"/>
    </xf>
    <xf numFmtId="49" fontId="116" fillId="0" borderId="23" xfId="0" applyNumberFormat="1" applyFont="1" applyBorder="1" applyAlignment="1">
      <alignment horizontal="center" wrapText="1"/>
    </xf>
    <xf numFmtId="49" fontId="116" fillId="0" borderId="25" xfId="0" applyNumberFormat="1" applyFont="1" applyBorder="1" applyAlignment="1">
      <alignment horizontal="center" wrapText="1"/>
    </xf>
    <xf numFmtId="4" fontId="120" fillId="2" borderId="25" xfId="0" applyNumberFormat="1" applyFont="1" applyFill="1" applyBorder="1" applyAlignment="1">
      <alignment horizontal="right"/>
    </xf>
    <xf numFmtId="4" fontId="120" fillId="2" borderId="39" xfId="0" applyNumberFormat="1" applyFont="1" applyFill="1" applyBorder="1" applyAlignment="1">
      <alignment horizontal="right"/>
    </xf>
    <xf numFmtId="4" fontId="121" fillId="2" borderId="25" xfId="0" applyNumberFormat="1" applyFont="1" applyFill="1" applyBorder="1" applyAlignment="1">
      <alignment horizontal="right"/>
    </xf>
    <xf numFmtId="4" fontId="121" fillId="2" borderId="39" xfId="0" applyNumberFormat="1" applyFont="1" applyFill="1" applyBorder="1" applyAlignment="1">
      <alignment horizontal="right"/>
    </xf>
    <xf numFmtId="0" fontId="116" fillId="0" borderId="1" xfId="0" applyFont="1" applyBorder="1" applyAlignment="1">
      <alignment horizontal="left"/>
    </xf>
    <xf numFmtId="0" fontId="122" fillId="0" borderId="1" xfId="0" applyFont="1" applyBorder="1" applyAlignment="1"/>
    <xf numFmtId="4" fontId="123" fillId="2" borderId="1" xfId="0" applyNumberFormat="1" applyFont="1" applyFill="1" applyBorder="1" applyAlignment="1">
      <alignment horizontal="left"/>
    </xf>
    <xf numFmtId="0" fontId="125" fillId="2" borderId="1" xfId="0" applyNumberFormat="1" applyFont="1" applyFill="1" applyBorder="1" applyAlignment="1">
      <alignment horizontal="left" vertical="center" wrapText="1"/>
    </xf>
    <xf numFmtId="0" fontId="116" fillId="0" borderId="1" xfId="0" applyFont="1" applyBorder="1" applyAlignment="1"/>
    <xf numFmtId="49" fontId="126" fillId="0" borderId="1" xfId="0" applyNumberFormat="1" applyFont="1" applyBorder="1" applyAlignment="1">
      <alignment horizontal="left"/>
    </xf>
    <xf numFmtId="0" fontId="126" fillId="0" borderId="1" xfId="0" applyFont="1" applyBorder="1" applyAlignment="1">
      <alignment horizontal="left"/>
    </xf>
    <xf numFmtId="49" fontId="126" fillId="0" borderId="1" xfId="0" applyNumberFormat="1" applyFont="1" applyBorder="1" applyAlignment="1">
      <alignment horizontal="center"/>
    </xf>
    <xf numFmtId="0" fontId="123" fillId="0" borderId="1" xfId="0" applyFont="1" applyBorder="1" applyAlignment="1">
      <alignment horizontal="left"/>
    </xf>
    <xf numFmtId="0" fontId="122" fillId="0" borderId="1" xfId="0" applyFont="1" applyBorder="1"/>
    <xf numFmtId="0" fontId="116" fillId="0" borderId="1" xfId="0" applyFont="1" applyBorder="1"/>
    <xf numFmtId="0" fontId="116" fillId="2" borderId="1" xfId="0" applyFont="1" applyFill="1" applyBorder="1"/>
    <xf numFmtId="0" fontId="122" fillId="2" borderId="1" xfId="0" applyFont="1" applyFill="1" applyBorder="1"/>
    <xf numFmtId="0" fontId="0" fillId="0" borderId="1" xfId="0" applyBorder="1"/>
    <xf numFmtId="0" fontId="116" fillId="0" borderId="1" xfId="0" applyFont="1" applyBorder="1" applyAlignment="1">
      <alignment horizontal="right"/>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0" fontId="124" fillId="0" borderId="1" xfId="0" applyFont="1" applyBorder="1" applyAlignment="1">
      <alignment horizontal="center"/>
    </xf>
    <xf numFmtId="49" fontId="126" fillId="0" borderId="1" xfId="0" applyNumberFormat="1" applyFont="1" applyBorder="1" applyAlignment="1">
      <alignment horizontal="left"/>
    </xf>
    <xf numFmtId="49" fontId="124" fillId="0" borderId="1" xfId="0" applyNumberFormat="1" applyFont="1" applyBorder="1" applyAlignment="1">
      <alignment horizontal="center"/>
    </xf>
    <xf numFmtId="0" fontId="116" fillId="0" borderId="1" xfId="0"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7"/>
  <sheetViews>
    <sheetView showGridLines="0" tabSelected="1" topLeftCell="A18" workbookViewId="0">
      <selection activeCell="A28" sqref="A28"/>
    </sheetView>
  </sheetViews>
  <sheetFormatPr defaultRowHeight="12.75" customHeight="1" x14ac:dyDescent="0.25"/>
  <cols>
    <col min="1" max="1" width="43.75" customWidth="1"/>
    <col min="2" max="2" width="6.125" customWidth="1"/>
    <col min="3" max="3" width="40.75" customWidth="1"/>
    <col min="4" max="4" width="21" customWidth="1"/>
    <col min="5" max="6" width="18.75" customWidth="1"/>
  </cols>
  <sheetData>
    <row r="1" spans="1:6" ht="12.75" customHeight="1" x14ac:dyDescent="0.25">
      <c r="E1" s="120"/>
      <c r="F1" s="124" t="s">
        <v>1077</v>
      </c>
    </row>
    <row r="2" spans="1:6" ht="12.75" customHeight="1" x14ac:dyDescent="0.25">
      <c r="E2" s="155" t="s">
        <v>1078</v>
      </c>
      <c r="F2" s="155"/>
    </row>
    <row r="4" spans="1:6" ht="14.3" x14ac:dyDescent="0.25">
      <c r="A4" s="138"/>
      <c r="B4" s="138"/>
      <c r="C4" s="138"/>
      <c r="D4" s="138"/>
      <c r="E4" s="1"/>
      <c r="F4" s="2"/>
    </row>
    <row r="5" spans="1:6" ht="14.3" x14ac:dyDescent="0.25">
      <c r="A5" s="138" t="s">
        <v>1</v>
      </c>
      <c r="B5" s="138"/>
      <c r="C5" s="138"/>
      <c r="D5" s="138"/>
      <c r="E5" s="3"/>
      <c r="F5" s="4" t="s">
        <v>2</v>
      </c>
    </row>
    <row r="6" spans="1:6" ht="14.3" x14ac:dyDescent="0.25">
      <c r="A6" s="5"/>
      <c r="B6" s="5"/>
      <c r="C6" s="5"/>
      <c r="D6" s="5"/>
      <c r="E6" s="6" t="s">
        <v>3</v>
      </c>
      <c r="F6" s="7" t="s">
        <v>4</v>
      </c>
    </row>
    <row r="7" spans="1:6" ht="14.3" x14ac:dyDescent="0.25">
      <c r="A7" s="139" t="s">
        <v>6</v>
      </c>
      <c r="B7" s="139"/>
      <c r="C7" s="139"/>
      <c r="D7" s="139"/>
      <c r="E7" s="8" t="s">
        <v>5</v>
      </c>
      <c r="F7" s="9" t="s">
        <v>7</v>
      </c>
    </row>
    <row r="8" spans="1:6" ht="14.3" x14ac:dyDescent="0.25">
      <c r="A8" s="10"/>
      <c r="B8" s="10"/>
      <c r="C8" s="10"/>
      <c r="D8" s="10"/>
      <c r="E8" s="8" t="s">
        <v>8</v>
      </c>
      <c r="F8" s="11" t="s">
        <v>17</v>
      </c>
    </row>
    <row r="9" spans="1:6" ht="21.1" customHeight="1" x14ac:dyDescent="0.25">
      <c r="A9" s="12" t="s">
        <v>9</v>
      </c>
      <c r="B9" s="140" t="s">
        <v>14</v>
      </c>
      <c r="C9" s="141"/>
      <c r="D9" s="141"/>
      <c r="E9" s="8" t="s">
        <v>10</v>
      </c>
      <c r="F9" s="11" t="s">
        <v>18</v>
      </c>
    </row>
    <row r="10" spans="1:6" ht="14.3" x14ac:dyDescent="0.25">
      <c r="A10" s="12" t="s">
        <v>11</v>
      </c>
      <c r="B10" s="142" t="s">
        <v>15</v>
      </c>
      <c r="C10" s="142"/>
      <c r="D10" s="142"/>
      <c r="E10" s="8" t="s">
        <v>12</v>
      </c>
      <c r="F10" s="13" t="s">
        <v>19</v>
      </c>
    </row>
    <row r="11" spans="1:6" ht="14.3" x14ac:dyDescent="0.25">
      <c r="A11" s="90" t="s">
        <v>1066</v>
      </c>
      <c r="B11" s="12"/>
      <c r="C11" s="12"/>
      <c r="D11" s="14"/>
      <c r="E11" s="8"/>
      <c r="F11" s="15"/>
    </row>
    <row r="12" spans="1:6" ht="14.3" x14ac:dyDescent="0.25">
      <c r="A12" s="12" t="s">
        <v>16</v>
      </c>
      <c r="B12" s="12"/>
      <c r="C12" s="16"/>
      <c r="D12" s="14"/>
      <c r="E12" s="8" t="s">
        <v>0</v>
      </c>
      <c r="F12" s="17" t="s">
        <v>13</v>
      </c>
    </row>
    <row r="13" spans="1:6" ht="20.25" customHeight="1" x14ac:dyDescent="0.25">
      <c r="A13" s="131" t="s">
        <v>20</v>
      </c>
      <c r="B13" s="131"/>
      <c r="C13" s="131"/>
      <c r="D13" s="131"/>
      <c r="E13" s="18"/>
      <c r="F13" s="19"/>
    </row>
    <row r="14" spans="1:6" ht="4.0999999999999996" customHeight="1" x14ac:dyDescent="0.25">
      <c r="A14" s="135" t="s">
        <v>21</v>
      </c>
      <c r="B14" s="132" t="s">
        <v>22</v>
      </c>
      <c r="C14" s="132" t="s">
        <v>23</v>
      </c>
      <c r="D14" s="128" t="s">
        <v>24</v>
      </c>
      <c r="E14" s="128" t="s">
        <v>25</v>
      </c>
      <c r="F14" s="125" t="s">
        <v>26</v>
      </c>
    </row>
    <row r="15" spans="1:6" ht="3.6" customHeight="1" x14ac:dyDescent="0.25">
      <c r="A15" s="136"/>
      <c r="B15" s="133"/>
      <c r="C15" s="133"/>
      <c r="D15" s="129"/>
      <c r="E15" s="129"/>
      <c r="F15" s="126"/>
    </row>
    <row r="16" spans="1:6" ht="3.1" customHeight="1" x14ac:dyDescent="0.25">
      <c r="A16" s="136"/>
      <c r="B16" s="133"/>
      <c r="C16" s="133"/>
      <c r="D16" s="129"/>
      <c r="E16" s="129"/>
      <c r="F16" s="126"/>
    </row>
    <row r="17" spans="1:6" ht="3.1" customHeight="1" x14ac:dyDescent="0.25">
      <c r="A17" s="136"/>
      <c r="B17" s="133"/>
      <c r="C17" s="133"/>
      <c r="D17" s="129"/>
      <c r="E17" s="129"/>
      <c r="F17" s="126"/>
    </row>
    <row r="18" spans="1:6" ht="3.1" customHeight="1" x14ac:dyDescent="0.25">
      <c r="A18" s="136"/>
      <c r="B18" s="133"/>
      <c r="C18" s="133"/>
      <c r="D18" s="129"/>
      <c r="E18" s="129"/>
      <c r="F18" s="126"/>
    </row>
    <row r="19" spans="1:6" ht="3.1" customHeight="1" x14ac:dyDescent="0.25">
      <c r="A19" s="136"/>
      <c r="B19" s="133"/>
      <c r="C19" s="133"/>
      <c r="D19" s="129"/>
      <c r="E19" s="129"/>
      <c r="F19" s="126"/>
    </row>
    <row r="20" spans="1:6" ht="23.45" customHeight="1" x14ac:dyDescent="0.25">
      <c r="A20" s="137"/>
      <c r="B20" s="134"/>
      <c r="C20" s="134"/>
      <c r="D20" s="130"/>
      <c r="E20" s="130"/>
      <c r="F20" s="127"/>
    </row>
    <row r="21" spans="1:6" ht="12.6" customHeight="1" x14ac:dyDescent="0.25">
      <c r="A21" s="20">
        <v>1</v>
      </c>
      <c r="B21" s="21">
        <v>2</v>
      </c>
      <c r="C21" s="22">
        <v>3</v>
      </c>
      <c r="D21" s="23" t="s">
        <v>27</v>
      </c>
      <c r="E21" s="24" t="s">
        <v>28</v>
      </c>
      <c r="F21" s="25" t="s">
        <v>29</v>
      </c>
    </row>
    <row r="22" spans="1:6" ht="14.3" x14ac:dyDescent="0.25">
      <c r="A22" s="26" t="s">
        <v>30</v>
      </c>
      <c r="B22" s="27" t="s">
        <v>31</v>
      </c>
      <c r="C22" s="28" t="s">
        <v>32</v>
      </c>
      <c r="D22" s="29">
        <v>3367657196.6900001</v>
      </c>
      <c r="E22" s="30">
        <v>1817728324.98</v>
      </c>
      <c r="F22" s="29">
        <f>IF(OR(D22="-",IF(E22="-",0,E22)&gt;=IF(D22="-",0,D22)),"-",IF(D22="-",0,D22)-IF(E22="-",0,E22))</f>
        <v>1549928871.71</v>
      </c>
    </row>
    <row r="23" spans="1:6" ht="14.3" x14ac:dyDescent="0.25">
      <c r="A23" s="31" t="s">
        <v>33</v>
      </c>
      <c r="B23" s="32"/>
      <c r="C23" s="33"/>
      <c r="D23" s="34"/>
      <c r="E23" s="34"/>
      <c r="F23" s="35"/>
    </row>
    <row r="24" spans="1:6" ht="14.3" x14ac:dyDescent="0.25">
      <c r="A24" s="36" t="s">
        <v>34</v>
      </c>
      <c r="B24" s="37" t="s">
        <v>31</v>
      </c>
      <c r="C24" s="38" t="s">
        <v>35</v>
      </c>
      <c r="D24" s="39">
        <v>993449524.13</v>
      </c>
      <c r="E24" s="39">
        <v>470724517.97000003</v>
      </c>
      <c r="F24" s="40">
        <f t="shared" ref="F24:F87" si="0">IF(OR(D24="-",IF(E24="-",0,E24)&gt;=IF(D24="-",0,D24)),"-",IF(D24="-",0,D24)-IF(E24="-",0,E24))</f>
        <v>522725006.15999997</v>
      </c>
    </row>
    <row r="25" spans="1:6" ht="14.3" x14ac:dyDescent="0.25">
      <c r="A25" s="36" t="s">
        <v>36</v>
      </c>
      <c r="B25" s="37" t="s">
        <v>31</v>
      </c>
      <c r="C25" s="38" t="s">
        <v>37</v>
      </c>
      <c r="D25" s="39">
        <v>576705000</v>
      </c>
      <c r="E25" s="39">
        <v>258111103.84999999</v>
      </c>
      <c r="F25" s="40">
        <f t="shared" si="0"/>
        <v>318593896.14999998</v>
      </c>
    </row>
    <row r="26" spans="1:6" ht="14.3" x14ac:dyDescent="0.25">
      <c r="A26" s="36" t="s">
        <v>38</v>
      </c>
      <c r="B26" s="37" t="s">
        <v>31</v>
      </c>
      <c r="C26" s="38" t="s">
        <v>39</v>
      </c>
      <c r="D26" s="39">
        <v>576705000</v>
      </c>
      <c r="E26" s="39">
        <v>258111103.84999999</v>
      </c>
      <c r="F26" s="40">
        <f t="shared" si="0"/>
        <v>318593896.14999998</v>
      </c>
    </row>
    <row r="27" spans="1:6" ht="174.6" customHeight="1" x14ac:dyDescent="0.25">
      <c r="A27" s="41" t="s">
        <v>1080</v>
      </c>
      <c r="B27" s="37" t="s">
        <v>31</v>
      </c>
      <c r="C27" s="38" t="s">
        <v>40</v>
      </c>
      <c r="D27" s="39">
        <v>529054509.30000001</v>
      </c>
      <c r="E27" s="39">
        <v>240593100.13999999</v>
      </c>
      <c r="F27" s="40">
        <f t="shared" si="0"/>
        <v>288461409.16000003</v>
      </c>
    </row>
    <row r="28" spans="1:6" ht="196.3" customHeight="1" x14ac:dyDescent="0.25">
      <c r="A28" s="41" t="s">
        <v>1081</v>
      </c>
      <c r="B28" s="37" t="s">
        <v>31</v>
      </c>
      <c r="C28" s="38" t="s">
        <v>41</v>
      </c>
      <c r="D28" s="39">
        <v>529054509.30000001</v>
      </c>
      <c r="E28" s="39">
        <v>240585170.78</v>
      </c>
      <c r="F28" s="40">
        <f t="shared" si="0"/>
        <v>288469338.51999998</v>
      </c>
    </row>
    <row r="29" spans="1:6" ht="197.7" customHeight="1" x14ac:dyDescent="0.25">
      <c r="A29" s="41" t="s">
        <v>42</v>
      </c>
      <c r="B29" s="37" t="s">
        <v>31</v>
      </c>
      <c r="C29" s="38" t="s">
        <v>43</v>
      </c>
      <c r="D29" s="39" t="s">
        <v>44</v>
      </c>
      <c r="E29" s="39">
        <v>7929.36</v>
      </c>
      <c r="F29" s="40" t="str">
        <f t="shared" si="0"/>
        <v>-</v>
      </c>
    </row>
    <row r="30" spans="1:6" ht="133.15" customHeight="1" x14ac:dyDescent="0.25">
      <c r="A30" s="41" t="s">
        <v>45</v>
      </c>
      <c r="B30" s="37" t="s">
        <v>31</v>
      </c>
      <c r="C30" s="38" t="s">
        <v>46</v>
      </c>
      <c r="D30" s="39">
        <v>960923.3</v>
      </c>
      <c r="E30" s="39">
        <v>437075.33</v>
      </c>
      <c r="F30" s="40">
        <f t="shared" si="0"/>
        <v>523847.97000000003</v>
      </c>
    </row>
    <row r="31" spans="1:6" ht="152.35" customHeight="1" x14ac:dyDescent="0.25">
      <c r="A31" s="41" t="s">
        <v>47</v>
      </c>
      <c r="B31" s="37" t="s">
        <v>31</v>
      </c>
      <c r="C31" s="38" t="s">
        <v>48</v>
      </c>
      <c r="D31" s="39">
        <v>960923.3</v>
      </c>
      <c r="E31" s="39">
        <v>437075.33</v>
      </c>
      <c r="F31" s="40">
        <f t="shared" si="0"/>
        <v>523847.97000000003</v>
      </c>
    </row>
    <row r="32" spans="1:6" ht="123.65" customHeight="1" x14ac:dyDescent="0.25">
      <c r="A32" s="41" t="s">
        <v>49</v>
      </c>
      <c r="B32" s="37" t="s">
        <v>31</v>
      </c>
      <c r="C32" s="38" t="s">
        <v>50</v>
      </c>
      <c r="D32" s="39">
        <v>226099.6</v>
      </c>
      <c r="E32" s="39">
        <v>103686.75</v>
      </c>
      <c r="F32" s="40">
        <f t="shared" si="0"/>
        <v>122412.85</v>
      </c>
    </row>
    <row r="33" spans="1:6" ht="142.65" customHeight="1" x14ac:dyDescent="0.25">
      <c r="A33" s="41" t="s">
        <v>51</v>
      </c>
      <c r="B33" s="37" t="s">
        <v>31</v>
      </c>
      <c r="C33" s="38" t="s">
        <v>52</v>
      </c>
      <c r="D33" s="39">
        <v>226099.6</v>
      </c>
      <c r="E33" s="39">
        <v>103686.75</v>
      </c>
      <c r="F33" s="40">
        <f t="shared" si="0"/>
        <v>122412.85</v>
      </c>
    </row>
    <row r="34" spans="1:6" ht="123.65" customHeight="1" x14ac:dyDescent="0.25">
      <c r="A34" s="41" t="s">
        <v>53</v>
      </c>
      <c r="B34" s="37" t="s">
        <v>31</v>
      </c>
      <c r="C34" s="38" t="s">
        <v>54</v>
      </c>
      <c r="D34" s="39">
        <v>169574.7</v>
      </c>
      <c r="E34" s="39">
        <v>75163.92</v>
      </c>
      <c r="F34" s="40">
        <f t="shared" si="0"/>
        <v>94410.780000000013</v>
      </c>
    </row>
    <row r="35" spans="1:6" ht="142.65" customHeight="1" x14ac:dyDescent="0.25">
      <c r="A35" s="41" t="s">
        <v>55</v>
      </c>
      <c r="B35" s="37" t="s">
        <v>31</v>
      </c>
      <c r="C35" s="38" t="s">
        <v>56</v>
      </c>
      <c r="D35" s="39">
        <v>169574.7</v>
      </c>
      <c r="E35" s="39">
        <v>75163.92</v>
      </c>
      <c r="F35" s="40">
        <f t="shared" si="0"/>
        <v>94410.780000000013</v>
      </c>
    </row>
    <row r="36" spans="1:6" ht="114.3" customHeight="1" x14ac:dyDescent="0.25">
      <c r="A36" s="41" t="s">
        <v>57</v>
      </c>
      <c r="B36" s="37" t="s">
        <v>31</v>
      </c>
      <c r="C36" s="38" t="s">
        <v>58</v>
      </c>
      <c r="D36" s="39">
        <v>5482915.2999999998</v>
      </c>
      <c r="E36" s="39">
        <v>470732.11</v>
      </c>
      <c r="F36" s="40">
        <f t="shared" si="0"/>
        <v>5012183.1899999995</v>
      </c>
    </row>
    <row r="37" spans="1:6" ht="133.15" customHeight="1" x14ac:dyDescent="0.25">
      <c r="A37" s="41" t="s">
        <v>59</v>
      </c>
      <c r="B37" s="37" t="s">
        <v>31</v>
      </c>
      <c r="C37" s="38" t="s">
        <v>60</v>
      </c>
      <c r="D37" s="39">
        <v>5482915.2999999998</v>
      </c>
      <c r="E37" s="39">
        <v>437712.26</v>
      </c>
      <c r="F37" s="40">
        <f t="shared" si="0"/>
        <v>5045203.04</v>
      </c>
    </row>
    <row r="38" spans="1:6" ht="142.65" customHeight="1" x14ac:dyDescent="0.25">
      <c r="A38" s="41" t="s">
        <v>61</v>
      </c>
      <c r="B38" s="37" t="s">
        <v>31</v>
      </c>
      <c r="C38" s="38" t="s">
        <v>62</v>
      </c>
      <c r="D38" s="39" t="s">
        <v>44</v>
      </c>
      <c r="E38" s="39">
        <v>33019.85</v>
      </c>
      <c r="F38" s="40" t="str">
        <f t="shared" si="0"/>
        <v>-</v>
      </c>
    </row>
    <row r="39" spans="1:6" ht="66.599999999999994" customHeight="1" x14ac:dyDescent="0.25">
      <c r="A39" s="41" t="s">
        <v>63</v>
      </c>
      <c r="B39" s="37" t="s">
        <v>31</v>
      </c>
      <c r="C39" s="38" t="s">
        <v>64</v>
      </c>
      <c r="D39" s="39">
        <v>6217739</v>
      </c>
      <c r="E39" s="39">
        <v>2712804.8</v>
      </c>
      <c r="F39" s="40">
        <f t="shared" si="0"/>
        <v>3504934.2</v>
      </c>
    </row>
    <row r="40" spans="1:6" ht="89.7" customHeight="1" x14ac:dyDescent="0.25">
      <c r="A40" s="41" t="s">
        <v>65</v>
      </c>
      <c r="B40" s="37" t="s">
        <v>31</v>
      </c>
      <c r="C40" s="38" t="s">
        <v>66</v>
      </c>
      <c r="D40" s="39">
        <v>6217739</v>
      </c>
      <c r="E40" s="39">
        <v>2712804.8</v>
      </c>
      <c r="F40" s="40">
        <f t="shared" si="0"/>
        <v>3504934.2</v>
      </c>
    </row>
    <row r="41" spans="1:6" ht="372.9" customHeight="1" x14ac:dyDescent="0.25">
      <c r="A41" s="41" t="s">
        <v>67</v>
      </c>
      <c r="B41" s="37" t="s">
        <v>31</v>
      </c>
      <c r="C41" s="38" t="s">
        <v>68</v>
      </c>
      <c r="D41" s="39">
        <v>9213558.6999999993</v>
      </c>
      <c r="E41" s="39">
        <v>3169966.98</v>
      </c>
      <c r="F41" s="40">
        <f t="shared" si="0"/>
        <v>6043591.7199999988</v>
      </c>
    </row>
    <row r="42" spans="1:6" ht="409.1" customHeight="1" x14ac:dyDescent="0.25">
      <c r="A42" s="41" t="s">
        <v>69</v>
      </c>
      <c r="B42" s="37" t="s">
        <v>31</v>
      </c>
      <c r="C42" s="38" t="s">
        <v>70</v>
      </c>
      <c r="D42" s="39">
        <v>9213558.6999999993</v>
      </c>
      <c r="E42" s="39">
        <v>3169966.98</v>
      </c>
      <c r="F42" s="40">
        <f t="shared" si="0"/>
        <v>6043591.7199999988</v>
      </c>
    </row>
    <row r="43" spans="1:6" ht="95.1" customHeight="1" x14ac:dyDescent="0.25">
      <c r="A43" s="41" t="s">
        <v>71</v>
      </c>
      <c r="B43" s="37" t="s">
        <v>31</v>
      </c>
      <c r="C43" s="38" t="s">
        <v>72</v>
      </c>
      <c r="D43" s="39">
        <v>4239367.5</v>
      </c>
      <c r="E43" s="39">
        <v>2087939.47</v>
      </c>
      <c r="F43" s="40">
        <f t="shared" si="0"/>
        <v>2151428.0300000003</v>
      </c>
    </row>
    <row r="44" spans="1:6" ht="114.3" customHeight="1" x14ac:dyDescent="0.25">
      <c r="A44" s="41" t="s">
        <v>73</v>
      </c>
      <c r="B44" s="37" t="s">
        <v>31</v>
      </c>
      <c r="C44" s="38" t="s">
        <v>74</v>
      </c>
      <c r="D44" s="39">
        <v>4239367.5</v>
      </c>
      <c r="E44" s="39">
        <v>2087939.47</v>
      </c>
      <c r="F44" s="40">
        <f t="shared" si="0"/>
        <v>2151428.0300000003</v>
      </c>
    </row>
    <row r="45" spans="1:6" ht="76.75" customHeight="1" x14ac:dyDescent="0.25">
      <c r="A45" s="41" t="s">
        <v>75</v>
      </c>
      <c r="B45" s="37" t="s">
        <v>31</v>
      </c>
      <c r="C45" s="38" t="s">
        <v>76</v>
      </c>
      <c r="D45" s="39">
        <v>8083060.7000000002</v>
      </c>
      <c r="E45" s="39">
        <v>4464726.42</v>
      </c>
      <c r="F45" s="40">
        <f t="shared" si="0"/>
        <v>3618334.2800000003</v>
      </c>
    </row>
    <row r="46" spans="1:6" ht="101.25" customHeight="1" x14ac:dyDescent="0.25">
      <c r="A46" s="41" t="s">
        <v>77</v>
      </c>
      <c r="B46" s="37" t="s">
        <v>31</v>
      </c>
      <c r="C46" s="38" t="s">
        <v>78</v>
      </c>
      <c r="D46" s="39">
        <v>8083060.7000000002</v>
      </c>
      <c r="E46" s="39">
        <v>4464726.42</v>
      </c>
      <c r="F46" s="40">
        <f t="shared" si="0"/>
        <v>3618334.2800000003</v>
      </c>
    </row>
    <row r="47" spans="1:6" ht="240.45" customHeight="1" x14ac:dyDescent="0.25">
      <c r="A47" s="41" t="s">
        <v>79</v>
      </c>
      <c r="B47" s="37" t="s">
        <v>31</v>
      </c>
      <c r="C47" s="38" t="s">
        <v>80</v>
      </c>
      <c r="D47" s="39">
        <v>10457106.5</v>
      </c>
      <c r="E47" s="39">
        <v>3675819.94</v>
      </c>
      <c r="F47" s="40">
        <f t="shared" si="0"/>
        <v>6781286.5600000005</v>
      </c>
    </row>
    <row r="48" spans="1:6" ht="264.89999999999998" customHeight="1" x14ac:dyDescent="0.25">
      <c r="A48" s="41" t="s">
        <v>81</v>
      </c>
      <c r="B48" s="37" t="s">
        <v>31</v>
      </c>
      <c r="C48" s="38" t="s">
        <v>82</v>
      </c>
      <c r="D48" s="39">
        <v>10457106.5</v>
      </c>
      <c r="E48" s="39">
        <v>3675819.94</v>
      </c>
      <c r="F48" s="40">
        <f t="shared" si="0"/>
        <v>6781286.5600000005</v>
      </c>
    </row>
    <row r="49" spans="1:6" ht="241.85" customHeight="1" x14ac:dyDescent="0.25">
      <c r="A49" s="41" t="s">
        <v>83</v>
      </c>
      <c r="B49" s="37" t="s">
        <v>31</v>
      </c>
      <c r="C49" s="38" t="s">
        <v>84</v>
      </c>
      <c r="D49" s="39">
        <v>2600145.4</v>
      </c>
      <c r="E49" s="39">
        <v>277160</v>
      </c>
      <c r="F49" s="40">
        <f t="shared" si="0"/>
        <v>2322985.4</v>
      </c>
    </row>
    <row r="50" spans="1:6" ht="264.25" customHeight="1" x14ac:dyDescent="0.25">
      <c r="A50" s="41" t="s">
        <v>85</v>
      </c>
      <c r="B50" s="37" t="s">
        <v>31</v>
      </c>
      <c r="C50" s="38" t="s">
        <v>86</v>
      </c>
      <c r="D50" s="39">
        <v>2600145.4</v>
      </c>
      <c r="E50" s="39">
        <v>277160</v>
      </c>
      <c r="F50" s="40">
        <f t="shared" si="0"/>
        <v>2322985.4</v>
      </c>
    </row>
    <row r="51" spans="1:6" ht="133.15" customHeight="1" x14ac:dyDescent="0.25">
      <c r="A51" s="41" t="s">
        <v>87</v>
      </c>
      <c r="B51" s="37" t="s">
        <v>31</v>
      </c>
      <c r="C51" s="38" t="s">
        <v>88</v>
      </c>
      <c r="D51" s="39" t="s">
        <v>44</v>
      </c>
      <c r="E51" s="39">
        <v>12828.48</v>
      </c>
      <c r="F51" s="40" t="str">
        <f t="shared" si="0"/>
        <v>-</v>
      </c>
    </row>
    <row r="52" spans="1:6" ht="154.9" customHeight="1" x14ac:dyDescent="0.25">
      <c r="A52" s="41" t="s">
        <v>89</v>
      </c>
      <c r="B52" s="37" t="s">
        <v>31</v>
      </c>
      <c r="C52" s="38" t="s">
        <v>90</v>
      </c>
      <c r="D52" s="39" t="s">
        <v>44</v>
      </c>
      <c r="E52" s="39">
        <v>12828.48</v>
      </c>
      <c r="F52" s="40" t="str">
        <f t="shared" si="0"/>
        <v>-</v>
      </c>
    </row>
    <row r="53" spans="1:6" ht="47.75" customHeight="1" x14ac:dyDescent="0.25">
      <c r="A53" s="36" t="s">
        <v>91</v>
      </c>
      <c r="B53" s="37" t="s">
        <v>31</v>
      </c>
      <c r="C53" s="38" t="s">
        <v>92</v>
      </c>
      <c r="D53" s="39" t="s">
        <v>44</v>
      </c>
      <c r="E53" s="39">
        <v>30099.51</v>
      </c>
      <c r="F53" s="40" t="str">
        <f t="shared" si="0"/>
        <v>-</v>
      </c>
    </row>
    <row r="54" spans="1:6" ht="66.599999999999994" customHeight="1" x14ac:dyDescent="0.25">
      <c r="A54" s="41" t="s">
        <v>93</v>
      </c>
      <c r="B54" s="37" t="s">
        <v>31</v>
      </c>
      <c r="C54" s="38" t="s">
        <v>94</v>
      </c>
      <c r="D54" s="39" t="s">
        <v>44</v>
      </c>
      <c r="E54" s="39">
        <v>30099.51</v>
      </c>
      <c r="F54" s="40" t="str">
        <f t="shared" si="0"/>
        <v>-</v>
      </c>
    </row>
    <row r="55" spans="1:6" ht="28.55" customHeight="1" x14ac:dyDescent="0.25">
      <c r="A55" s="36" t="s">
        <v>95</v>
      </c>
      <c r="B55" s="37" t="s">
        <v>31</v>
      </c>
      <c r="C55" s="38" t="s">
        <v>96</v>
      </c>
      <c r="D55" s="39">
        <v>498700</v>
      </c>
      <c r="E55" s="39">
        <v>276740.40999999997</v>
      </c>
      <c r="F55" s="40">
        <f t="shared" si="0"/>
        <v>221959.59000000003</v>
      </c>
    </row>
    <row r="56" spans="1:6" ht="28.55" customHeight="1" x14ac:dyDescent="0.25">
      <c r="A56" s="36" t="s">
        <v>97</v>
      </c>
      <c r="B56" s="37" t="s">
        <v>31</v>
      </c>
      <c r="C56" s="38" t="s">
        <v>98</v>
      </c>
      <c r="D56" s="39">
        <v>498700</v>
      </c>
      <c r="E56" s="39">
        <v>276740.40999999997</v>
      </c>
      <c r="F56" s="40">
        <f t="shared" si="0"/>
        <v>221959.59000000003</v>
      </c>
    </row>
    <row r="57" spans="1:6" ht="95.1" customHeight="1" x14ac:dyDescent="0.25">
      <c r="A57" s="41" t="s">
        <v>99</v>
      </c>
      <c r="B57" s="37" t="s">
        <v>31</v>
      </c>
      <c r="C57" s="38" t="s">
        <v>100</v>
      </c>
      <c r="D57" s="39">
        <v>258300</v>
      </c>
      <c r="E57" s="39">
        <v>139681.18</v>
      </c>
      <c r="F57" s="40">
        <f t="shared" si="0"/>
        <v>118618.82</v>
      </c>
    </row>
    <row r="58" spans="1:6" ht="104.6" customHeight="1" x14ac:dyDescent="0.25">
      <c r="A58" s="41" t="s">
        <v>101</v>
      </c>
      <c r="B58" s="37" t="s">
        <v>31</v>
      </c>
      <c r="C58" s="38" t="s">
        <v>102</v>
      </c>
      <c r="D58" s="39">
        <v>1200</v>
      </c>
      <c r="E58" s="39">
        <v>872.85</v>
      </c>
      <c r="F58" s="40">
        <f t="shared" si="0"/>
        <v>327.14999999999998</v>
      </c>
    </row>
    <row r="59" spans="1:6" ht="95.1" customHeight="1" x14ac:dyDescent="0.25">
      <c r="A59" s="41" t="s">
        <v>103</v>
      </c>
      <c r="B59" s="37" t="s">
        <v>31</v>
      </c>
      <c r="C59" s="38" t="s">
        <v>104</v>
      </c>
      <c r="D59" s="39">
        <v>239200</v>
      </c>
      <c r="E59" s="39">
        <v>151779.32</v>
      </c>
      <c r="F59" s="40">
        <f t="shared" si="0"/>
        <v>87420.68</v>
      </c>
    </row>
    <row r="60" spans="1:6" ht="57.1" customHeight="1" x14ac:dyDescent="0.25">
      <c r="A60" s="36" t="s">
        <v>105</v>
      </c>
      <c r="B60" s="37" t="s">
        <v>31</v>
      </c>
      <c r="C60" s="38" t="s">
        <v>106</v>
      </c>
      <c r="D60" s="39" t="s">
        <v>44</v>
      </c>
      <c r="E60" s="39">
        <v>-15592.94</v>
      </c>
      <c r="F60" s="40" t="str">
        <f t="shared" si="0"/>
        <v>-</v>
      </c>
    </row>
    <row r="61" spans="1:6" ht="95.1" customHeight="1" x14ac:dyDescent="0.25">
      <c r="A61" s="41" t="s">
        <v>107</v>
      </c>
      <c r="B61" s="37" t="s">
        <v>31</v>
      </c>
      <c r="C61" s="38" t="s">
        <v>108</v>
      </c>
      <c r="D61" s="39" t="s">
        <v>44</v>
      </c>
      <c r="E61" s="39">
        <v>-15592.94</v>
      </c>
      <c r="F61" s="40" t="str">
        <f t="shared" si="0"/>
        <v>-</v>
      </c>
    </row>
    <row r="62" spans="1:6" ht="14.3" x14ac:dyDescent="0.25">
      <c r="A62" s="36" t="s">
        <v>109</v>
      </c>
      <c r="B62" s="37" t="s">
        <v>31</v>
      </c>
      <c r="C62" s="38" t="s">
        <v>110</v>
      </c>
      <c r="D62" s="39">
        <v>282349120.94999999</v>
      </c>
      <c r="E62" s="39">
        <v>144046298.19</v>
      </c>
      <c r="F62" s="40">
        <f t="shared" si="0"/>
        <v>138302822.75999999</v>
      </c>
    </row>
    <row r="63" spans="1:6" ht="25.15" customHeight="1" x14ac:dyDescent="0.25">
      <c r="A63" s="36" t="s">
        <v>111</v>
      </c>
      <c r="B63" s="37" t="s">
        <v>31</v>
      </c>
      <c r="C63" s="38" t="s">
        <v>112</v>
      </c>
      <c r="D63" s="39">
        <v>260840000</v>
      </c>
      <c r="E63" s="39">
        <v>138006928.28</v>
      </c>
      <c r="F63" s="40">
        <f t="shared" si="0"/>
        <v>122833071.72</v>
      </c>
    </row>
    <row r="64" spans="1:6" ht="28.55" customHeight="1" x14ac:dyDescent="0.25">
      <c r="A64" s="36" t="s">
        <v>113</v>
      </c>
      <c r="B64" s="37" t="s">
        <v>31</v>
      </c>
      <c r="C64" s="38" t="s">
        <v>114</v>
      </c>
      <c r="D64" s="39">
        <v>106704526</v>
      </c>
      <c r="E64" s="39">
        <v>55504614.219999999</v>
      </c>
      <c r="F64" s="40">
        <f t="shared" si="0"/>
        <v>51199911.780000001</v>
      </c>
    </row>
    <row r="65" spans="1:6" ht="28.55" customHeight="1" x14ac:dyDescent="0.25">
      <c r="A65" s="36" t="s">
        <v>113</v>
      </c>
      <c r="B65" s="37" t="s">
        <v>31</v>
      </c>
      <c r="C65" s="38" t="s">
        <v>115</v>
      </c>
      <c r="D65" s="39">
        <v>106704526</v>
      </c>
      <c r="E65" s="39">
        <v>55504614.219999999</v>
      </c>
      <c r="F65" s="40">
        <f t="shared" si="0"/>
        <v>51199911.780000001</v>
      </c>
    </row>
    <row r="66" spans="1:6" ht="47.75" customHeight="1" x14ac:dyDescent="0.25">
      <c r="A66" s="36" t="s">
        <v>116</v>
      </c>
      <c r="B66" s="37" t="s">
        <v>31</v>
      </c>
      <c r="C66" s="38" t="s">
        <v>117</v>
      </c>
      <c r="D66" s="39">
        <v>106704526</v>
      </c>
      <c r="E66" s="39">
        <v>55281557.710000001</v>
      </c>
      <c r="F66" s="40">
        <f t="shared" si="0"/>
        <v>51422968.289999999</v>
      </c>
    </row>
    <row r="67" spans="1:6" ht="47.75" customHeight="1" x14ac:dyDescent="0.25">
      <c r="A67" s="36" t="s">
        <v>118</v>
      </c>
      <c r="B67" s="37" t="s">
        <v>31</v>
      </c>
      <c r="C67" s="38" t="s">
        <v>119</v>
      </c>
      <c r="D67" s="39" t="s">
        <v>44</v>
      </c>
      <c r="E67" s="39">
        <v>223056.51</v>
      </c>
      <c r="F67" s="40" t="str">
        <f t="shared" si="0"/>
        <v>-</v>
      </c>
    </row>
    <row r="68" spans="1:6" ht="38.75" customHeight="1" x14ac:dyDescent="0.25">
      <c r="A68" s="36" t="s">
        <v>120</v>
      </c>
      <c r="B68" s="37" t="s">
        <v>31</v>
      </c>
      <c r="C68" s="38" t="s">
        <v>121</v>
      </c>
      <c r="D68" s="39">
        <v>154135474</v>
      </c>
      <c r="E68" s="39">
        <v>82502314.060000002</v>
      </c>
      <c r="F68" s="40">
        <f t="shared" si="0"/>
        <v>71633159.939999998</v>
      </c>
    </row>
    <row r="69" spans="1:6" ht="47.75" customHeight="1" x14ac:dyDescent="0.25">
      <c r="A69" s="36" t="s">
        <v>122</v>
      </c>
      <c r="B69" s="37" t="s">
        <v>31</v>
      </c>
      <c r="C69" s="38" t="s">
        <v>123</v>
      </c>
      <c r="D69" s="39">
        <v>154135474</v>
      </c>
      <c r="E69" s="39">
        <v>82502314.060000002</v>
      </c>
      <c r="F69" s="40">
        <f t="shared" si="0"/>
        <v>71633159.939999998</v>
      </c>
    </row>
    <row r="70" spans="1:6" ht="76.099999999999994" customHeight="1" x14ac:dyDescent="0.25">
      <c r="A70" s="41" t="s">
        <v>124</v>
      </c>
      <c r="B70" s="37" t="s">
        <v>31</v>
      </c>
      <c r="C70" s="38" t="s">
        <v>125</v>
      </c>
      <c r="D70" s="39">
        <v>154135474</v>
      </c>
      <c r="E70" s="39">
        <v>82338578.810000002</v>
      </c>
      <c r="F70" s="40">
        <f t="shared" si="0"/>
        <v>71796895.189999998</v>
      </c>
    </row>
    <row r="71" spans="1:6" ht="79.5" customHeight="1" x14ac:dyDescent="0.25">
      <c r="A71" s="41" t="s">
        <v>126</v>
      </c>
      <c r="B71" s="37" t="s">
        <v>31</v>
      </c>
      <c r="C71" s="38" t="s">
        <v>127</v>
      </c>
      <c r="D71" s="39" t="s">
        <v>44</v>
      </c>
      <c r="E71" s="39">
        <v>163735.25</v>
      </c>
      <c r="F71" s="40" t="str">
        <f t="shared" si="0"/>
        <v>-</v>
      </c>
    </row>
    <row r="72" spans="1:6" ht="27.2" customHeight="1" x14ac:dyDescent="0.25">
      <c r="A72" s="36" t="s">
        <v>128</v>
      </c>
      <c r="B72" s="37" t="s">
        <v>31</v>
      </c>
      <c r="C72" s="38" t="s">
        <v>129</v>
      </c>
      <c r="D72" s="39">
        <v>25620.95</v>
      </c>
      <c r="E72" s="39">
        <v>53312.47</v>
      </c>
      <c r="F72" s="40" t="str">
        <f t="shared" si="0"/>
        <v>-</v>
      </c>
    </row>
    <row r="73" spans="1:6" ht="25.15" customHeight="1" x14ac:dyDescent="0.25">
      <c r="A73" s="36" t="s">
        <v>128</v>
      </c>
      <c r="B73" s="37" t="s">
        <v>31</v>
      </c>
      <c r="C73" s="38" t="s">
        <v>130</v>
      </c>
      <c r="D73" s="39">
        <v>25620.95</v>
      </c>
      <c r="E73" s="39">
        <v>53312.47</v>
      </c>
      <c r="F73" s="40" t="str">
        <f t="shared" si="0"/>
        <v>-</v>
      </c>
    </row>
    <row r="74" spans="1:6" ht="47.75" customHeight="1" x14ac:dyDescent="0.25">
      <c r="A74" s="36" t="s">
        <v>131</v>
      </c>
      <c r="B74" s="37" t="s">
        <v>31</v>
      </c>
      <c r="C74" s="38" t="s">
        <v>132</v>
      </c>
      <c r="D74" s="39">
        <v>25620.95</v>
      </c>
      <c r="E74" s="39">
        <v>52312.47</v>
      </c>
      <c r="F74" s="40" t="str">
        <f t="shared" si="0"/>
        <v>-</v>
      </c>
    </row>
    <row r="75" spans="1:6" ht="47.75" customHeight="1" x14ac:dyDescent="0.25">
      <c r="A75" s="36" t="s">
        <v>133</v>
      </c>
      <c r="B75" s="37" t="s">
        <v>31</v>
      </c>
      <c r="C75" s="38" t="s">
        <v>134</v>
      </c>
      <c r="D75" s="39" t="s">
        <v>44</v>
      </c>
      <c r="E75" s="39">
        <v>1000</v>
      </c>
      <c r="F75" s="40" t="str">
        <f t="shared" si="0"/>
        <v>-</v>
      </c>
    </row>
    <row r="76" spans="1:6" ht="14.3" x14ac:dyDescent="0.25">
      <c r="A76" s="36" t="s">
        <v>135</v>
      </c>
      <c r="B76" s="37" t="s">
        <v>31</v>
      </c>
      <c r="C76" s="38" t="s">
        <v>136</v>
      </c>
      <c r="D76" s="39">
        <v>747500</v>
      </c>
      <c r="E76" s="39">
        <v>447110.5</v>
      </c>
      <c r="F76" s="40">
        <f t="shared" si="0"/>
        <v>300389.5</v>
      </c>
    </row>
    <row r="77" spans="1:6" ht="14.3" x14ac:dyDescent="0.25">
      <c r="A77" s="36" t="s">
        <v>135</v>
      </c>
      <c r="B77" s="37" t="s">
        <v>31</v>
      </c>
      <c r="C77" s="38" t="s">
        <v>137</v>
      </c>
      <c r="D77" s="39">
        <v>747500</v>
      </c>
      <c r="E77" s="39">
        <v>447110.5</v>
      </c>
      <c r="F77" s="40">
        <f t="shared" si="0"/>
        <v>300389.5</v>
      </c>
    </row>
    <row r="78" spans="1:6" ht="38.049999999999997" customHeight="1" x14ac:dyDescent="0.25">
      <c r="A78" s="36" t="s">
        <v>138</v>
      </c>
      <c r="B78" s="37" t="s">
        <v>31</v>
      </c>
      <c r="C78" s="38" t="s">
        <v>139</v>
      </c>
      <c r="D78" s="39">
        <v>747500</v>
      </c>
      <c r="E78" s="39">
        <v>447110.5</v>
      </c>
      <c r="F78" s="40">
        <f t="shared" si="0"/>
        <v>300389.5</v>
      </c>
    </row>
    <row r="79" spans="1:6" ht="26.5" customHeight="1" x14ac:dyDescent="0.25">
      <c r="A79" s="36" t="s">
        <v>140</v>
      </c>
      <c r="B79" s="37" t="s">
        <v>31</v>
      </c>
      <c r="C79" s="38" t="s">
        <v>141</v>
      </c>
      <c r="D79" s="39">
        <v>20736000</v>
      </c>
      <c r="E79" s="39">
        <v>5538946.9400000004</v>
      </c>
      <c r="F79" s="40">
        <f t="shared" si="0"/>
        <v>15197053.059999999</v>
      </c>
    </row>
    <row r="80" spans="1:6" ht="38.049999999999997" customHeight="1" x14ac:dyDescent="0.25">
      <c r="A80" s="36" t="s">
        <v>142</v>
      </c>
      <c r="B80" s="37" t="s">
        <v>31</v>
      </c>
      <c r="C80" s="38" t="s">
        <v>143</v>
      </c>
      <c r="D80" s="39">
        <v>20736000</v>
      </c>
      <c r="E80" s="39">
        <v>5538946.9400000004</v>
      </c>
      <c r="F80" s="40">
        <f t="shared" si="0"/>
        <v>15197053.059999999</v>
      </c>
    </row>
    <row r="81" spans="1:6" ht="57.1" customHeight="1" x14ac:dyDescent="0.25">
      <c r="A81" s="36" t="s">
        <v>144</v>
      </c>
      <c r="B81" s="37" t="s">
        <v>31</v>
      </c>
      <c r="C81" s="38" t="s">
        <v>145</v>
      </c>
      <c r="D81" s="39">
        <v>20736000</v>
      </c>
      <c r="E81" s="39">
        <v>5538946.9400000004</v>
      </c>
      <c r="F81" s="40">
        <f t="shared" si="0"/>
        <v>15197053.059999999</v>
      </c>
    </row>
    <row r="82" spans="1:6" ht="14.3" x14ac:dyDescent="0.25">
      <c r="A82" s="36" t="s">
        <v>146</v>
      </c>
      <c r="B82" s="37" t="s">
        <v>31</v>
      </c>
      <c r="C82" s="38" t="s">
        <v>147</v>
      </c>
      <c r="D82" s="39">
        <v>34615000</v>
      </c>
      <c r="E82" s="39">
        <v>13689890.9</v>
      </c>
      <c r="F82" s="40">
        <f t="shared" si="0"/>
        <v>20925109.100000001</v>
      </c>
    </row>
    <row r="83" spans="1:6" ht="28.55" customHeight="1" x14ac:dyDescent="0.25">
      <c r="A83" s="36" t="s">
        <v>148</v>
      </c>
      <c r="B83" s="37" t="s">
        <v>31</v>
      </c>
      <c r="C83" s="38" t="s">
        <v>149</v>
      </c>
      <c r="D83" s="39">
        <v>34600000</v>
      </c>
      <c r="E83" s="39">
        <v>13674890.9</v>
      </c>
      <c r="F83" s="40">
        <f t="shared" si="0"/>
        <v>20925109.100000001</v>
      </c>
    </row>
    <row r="84" spans="1:6" ht="38.049999999999997" customHeight="1" x14ac:dyDescent="0.25">
      <c r="A84" s="36" t="s">
        <v>150</v>
      </c>
      <c r="B84" s="37" t="s">
        <v>31</v>
      </c>
      <c r="C84" s="38" t="s">
        <v>151</v>
      </c>
      <c r="D84" s="39">
        <v>34600000</v>
      </c>
      <c r="E84" s="39">
        <v>13674890.9</v>
      </c>
      <c r="F84" s="40">
        <f t="shared" si="0"/>
        <v>20925109.100000001</v>
      </c>
    </row>
    <row r="85" spans="1:6" ht="58.45" customHeight="1" x14ac:dyDescent="0.25">
      <c r="A85" s="36" t="s">
        <v>152</v>
      </c>
      <c r="B85" s="37" t="s">
        <v>31</v>
      </c>
      <c r="C85" s="38" t="s">
        <v>153</v>
      </c>
      <c r="D85" s="39">
        <v>34100000</v>
      </c>
      <c r="E85" s="39">
        <v>13304467</v>
      </c>
      <c r="F85" s="40">
        <f t="shared" si="0"/>
        <v>20795533</v>
      </c>
    </row>
    <row r="86" spans="1:6" ht="66.599999999999994" customHeight="1" x14ac:dyDescent="0.25">
      <c r="A86" s="41" t="s">
        <v>154</v>
      </c>
      <c r="B86" s="37" t="s">
        <v>31</v>
      </c>
      <c r="C86" s="38" t="s">
        <v>155</v>
      </c>
      <c r="D86" s="39">
        <v>500000</v>
      </c>
      <c r="E86" s="39">
        <v>370423.9</v>
      </c>
      <c r="F86" s="40">
        <f t="shared" si="0"/>
        <v>129576.09999999998</v>
      </c>
    </row>
    <row r="87" spans="1:6" ht="36.700000000000003" customHeight="1" x14ac:dyDescent="0.25">
      <c r="A87" s="36" t="s">
        <v>156</v>
      </c>
      <c r="B87" s="37" t="s">
        <v>31</v>
      </c>
      <c r="C87" s="38" t="s">
        <v>157</v>
      </c>
      <c r="D87" s="39">
        <v>15000</v>
      </c>
      <c r="E87" s="39">
        <v>15000</v>
      </c>
      <c r="F87" s="40" t="str">
        <f t="shared" si="0"/>
        <v>-</v>
      </c>
    </row>
    <row r="88" spans="1:6" ht="28.55" customHeight="1" x14ac:dyDescent="0.25">
      <c r="A88" s="36" t="s">
        <v>158</v>
      </c>
      <c r="B88" s="37" t="s">
        <v>31</v>
      </c>
      <c r="C88" s="38" t="s">
        <v>159</v>
      </c>
      <c r="D88" s="39">
        <v>15000</v>
      </c>
      <c r="E88" s="39">
        <v>15000</v>
      </c>
      <c r="F88" s="40" t="str">
        <f t="shared" ref="F88:F151" si="1">IF(OR(D88="-",IF(E88="-",0,E88)&gt;=IF(D88="-",0,D88)),"-",IF(D88="-",0,D88)-IF(E88="-",0,E88))</f>
        <v>-</v>
      </c>
    </row>
    <row r="89" spans="1:6" ht="28.55" customHeight="1" x14ac:dyDescent="0.25">
      <c r="A89" s="36" t="s">
        <v>160</v>
      </c>
      <c r="B89" s="37" t="s">
        <v>31</v>
      </c>
      <c r="C89" s="38" t="s">
        <v>161</v>
      </c>
      <c r="D89" s="39">
        <v>15000</v>
      </c>
      <c r="E89" s="39">
        <v>15000</v>
      </c>
      <c r="F89" s="40" t="str">
        <f t="shared" si="1"/>
        <v>-</v>
      </c>
    </row>
    <row r="90" spans="1:6" ht="36" customHeight="1" x14ac:dyDescent="0.25">
      <c r="A90" s="36" t="s">
        <v>162</v>
      </c>
      <c r="B90" s="37" t="s">
        <v>31</v>
      </c>
      <c r="C90" s="38" t="s">
        <v>163</v>
      </c>
      <c r="D90" s="39">
        <v>75016035.969999999</v>
      </c>
      <c r="E90" s="39">
        <v>39120239.280000001</v>
      </c>
      <c r="F90" s="40">
        <f t="shared" si="1"/>
        <v>35895796.689999998</v>
      </c>
    </row>
    <row r="91" spans="1:6" ht="57.1" customHeight="1" x14ac:dyDescent="0.25">
      <c r="A91" s="36" t="s">
        <v>164</v>
      </c>
      <c r="B91" s="37" t="s">
        <v>31</v>
      </c>
      <c r="C91" s="38" t="s">
        <v>165</v>
      </c>
      <c r="D91" s="39">
        <v>15000</v>
      </c>
      <c r="E91" s="39" t="s">
        <v>44</v>
      </c>
      <c r="F91" s="40">
        <f t="shared" si="1"/>
        <v>15000</v>
      </c>
    </row>
    <row r="92" spans="1:6" ht="47.75" customHeight="1" x14ac:dyDescent="0.25">
      <c r="A92" s="36" t="s">
        <v>166</v>
      </c>
      <c r="B92" s="37" t="s">
        <v>31</v>
      </c>
      <c r="C92" s="38" t="s">
        <v>167</v>
      </c>
      <c r="D92" s="39">
        <v>15000</v>
      </c>
      <c r="E92" s="39" t="s">
        <v>44</v>
      </c>
      <c r="F92" s="40">
        <f t="shared" si="1"/>
        <v>15000</v>
      </c>
    </row>
    <row r="93" spans="1:6" ht="66.599999999999994" customHeight="1" x14ac:dyDescent="0.25">
      <c r="A93" s="41" t="s">
        <v>168</v>
      </c>
      <c r="B93" s="37" t="s">
        <v>31</v>
      </c>
      <c r="C93" s="38" t="s">
        <v>169</v>
      </c>
      <c r="D93" s="39">
        <v>71712112.310000002</v>
      </c>
      <c r="E93" s="39">
        <v>37665380.68</v>
      </c>
      <c r="F93" s="40">
        <f t="shared" si="1"/>
        <v>34046731.630000003</v>
      </c>
    </row>
    <row r="94" spans="1:6" ht="57.1" customHeight="1" x14ac:dyDescent="0.25">
      <c r="A94" s="36" t="s">
        <v>170</v>
      </c>
      <c r="B94" s="37" t="s">
        <v>31</v>
      </c>
      <c r="C94" s="38" t="s">
        <v>171</v>
      </c>
      <c r="D94" s="39">
        <v>68440500</v>
      </c>
      <c r="E94" s="39">
        <v>35397144.810000002</v>
      </c>
      <c r="F94" s="40">
        <f t="shared" si="1"/>
        <v>33043355.189999998</v>
      </c>
    </row>
    <row r="95" spans="1:6" ht="76.099999999999994" customHeight="1" x14ac:dyDescent="0.25">
      <c r="A95" s="41" t="s">
        <v>172</v>
      </c>
      <c r="B95" s="37" t="s">
        <v>31</v>
      </c>
      <c r="C95" s="38" t="s">
        <v>173</v>
      </c>
      <c r="D95" s="39">
        <v>5945000</v>
      </c>
      <c r="E95" s="39">
        <v>2468155.9900000002</v>
      </c>
      <c r="F95" s="40">
        <f t="shared" si="1"/>
        <v>3476844.01</v>
      </c>
    </row>
    <row r="96" spans="1:6" ht="66.599999999999994" customHeight="1" x14ac:dyDescent="0.25">
      <c r="A96" s="41" t="s">
        <v>174</v>
      </c>
      <c r="B96" s="37" t="s">
        <v>31</v>
      </c>
      <c r="C96" s="38" t="s">
        <v>175</v>
      </c>
      <c r="D96" s="39">
        <v>62495500</v>
      </c>
      <c r="E96" s="39">
        <v>32928988.82</v>
      </c>
      <c r="F96" s="40">
        <f t="shared" si="1"/>
        <v>29566511.18</v>
      </c>
    </row>
    <row r="97" spans="1:6" ht="66.599999999999994" customHeight="1" x14ac:dyDescent="0.25">
      <c r="A97" s="41" t="s">
        <v>176</v>
      </c>
      <c r="B97" s="37" t="s">
        <v>31</v>
      </c>
      <c r="C97" s="38" t="s">
        <v>177</v>
      </c>
      <c r="D97" s="39">
        <v>30825.62</v>
      </c>
      <c r="E97" s="39">
        <v>7785.58</v>
      </c>
      <c r="F97" s="40">
        <f t="shared" si="1"/>
        <v>23040.04</v>
      </c>
    </row>
    <row r="98" spans="1:6" ht="68.599999999999994" customHeight="1" x14ac:dyDescent="0.25">
      <c r="A98" s="36" t="s">
        <v>178</v>
      </c>
      <c r="B98" s="37" t="s">
        <v>31</v>
      </c>
      <c r="C98" s="38" t="s">
        <v>179</v>
      </c>
      <c r="D98" s="39">
        <v>30825.62</v>
      </c>
      <c r="E98" s="39">
        <v>7785.58</v>
      </c>
      <c r="F98" s="40">
        <f t="shared" si="1"/>
        <v>23040.04</v>
      </c>
    </row>
    <row r="99" spans="1:6" ht="76.099999999999994" customHeight="1" x14ac:dyDescent="0.25">
      <c r="A99" s="41" t="s">
        <v>180</v>
      </c>
      <c r="B99" s="37" t="s">
        <v>31</v>
      </c>
      <c r="C99" s="38" t="s">
        <v>181</v>
      </c>
      <c r="D99" s="39">
        <v>31788</v>
      </c>
      <c r="E99" s="39">
        <v>15907.14</v>
      </c>
      <c r="F99" s="40">
        <f t="shared" si="1"/>
        <v>15880.86</v>
      </c>
    </row>
    <row r="100" spans="1:6" ht="57.1" customHeight="1" x14ac:dyDescent="0.25">
      <c r="A100" s="36" t="s">
        <v>182</v>
      </c>
      <c r="B100" s="37" t="s">
        <v>31</v>
      </c>
      <c r="C100" s="38" t="s">
        <v>183</v>
      </c>
      <c r="D100" s="39">
        <v>31788</v>
      </c>
      <c r="E100" s="39">
        <v>15907.14</v>
      </c>
      <c r="F100" s="40">
        <f t="shared" si="1"/>
        <v>15880.86</v>
      </c>
    </row>
    <row r="101" spans="1:6" ht="38.049999999999997" customHeight="1" x14ac:dyDescent="0.25">
      <c r="A101" s="36" t="s">
        <v>184</v>
      </c>
      <c r="B101" s="37" t="s">
        <v>31</v>
      </c>
      <c r="C101" s="38" t="s">
        <v>185</v>
      </c>
      <c r="D101" s="39">
        <v>3208998.69</v>
      </c>
      <c r="E101" s="39">
        <v>2244543.15</v>
      </c>
      <c r="F101" s="40">
        <f t="shared" si="1"/>
        <v>964455.54</v>
      </c>
    </row>
    <row r="102" spans="1:6" ht="36.700000000000003" customHeight="1" x14ac:dyDescent="0.25">
      <c r="A102" s="36" t="s">
        <v>186</v>
      </c>
      <c r="B102" s="37" t="s">
        <v>31</v>
      </c>
      <c r="C102" s="38" t="s">
        <v>187</v>
      </c>
      <c r="D102" s="39">
        <v>3208998.69</v>
      </c>
      <c r="E102" s="39">
        <v>2244543.15</v>
      </c>
      <c r="F102" s="40">
        <f t="shared" si="1"/>
        <v>964455.54</v>
      </c>
    </row>
    <row r="103" spans="1:6" ht="38.049999999999997" customHeight="1" x14ac:dyDescent="0.25">
      <c r="A103" s="36" t="s">
        <v>188</v>
      </c>
      <c r="B103" s="37" t="s">
        <v>31</v>
      </c>
      <c r="C103" s="38" t="s">
        <v>189</v>
      </c>
      <c r="D103" s="39">
        <v>301.06</v>
      </c>
      <c r="E103" s="39">
        <v>1104.31</v>
      </c>
      <c r="F103" s="40" t="str">
        <f t="shared" si="1"/>
        <v>-</v>
      </c>
    </row>
    <row r="104" spans="1:6" ht="38.049999999999997" customHeight="1" x14ac:dyDescent="0.25">
      <c r="A104" s="36" t="s">
        <v>190</v>
      </c>
      <c r="B104" s="37" t="s">
        <v>31</v>
      </c>
      <c r="C104" s="38" t="s">
        <v>191</v>
      </c>
      <c r="D104" s="39">
        <v>301.06</v>
      </c>
      <c r="E104" s="39">
        <v>1104.31</v>
      </c>
      <c r="F104" s="40" t="str">
        <f t="shared" si="1"/>
        <v>-</v>
      </c>
    </row>
    <row r="105" spans="1:6" ht="95.1" customHeight="1" x14ac:dyDescent="0.25">
      <c r="A105" s="41" t="s">
        <v>192</v>
      </c>
      <c r="B105" s="37" t="s">
        <v>31</v>
      </c>
      <c r="C105" s="38" t="s">
        <v>193</v>
      </c>
      <c r="D105" s="39">
        <v>301.06</v>
      </c>
      <c r="E105" s="39">
        <v>1104.31</v>
      </c>
      <c r="F105" s="40" t="str">
        <f t="shared" si="1"/>
        <v>-</v>
      </c>
    </row>
    <row r="106" spans="1:6" ht="66.599999999999994" customHeight="1" x14ac:dyDescent="0.25">
      <c r="A106" s="41" t="s">
        <v>194</v>
      </c>
      <c r="B106" s="37" t="s">
        <v>31</v>
      </c>
      <c r="C106" s="38" t="s">
        <v>195</v>
      </c>
      <c r="D106" s="39">
        <v>3288622.6</v>
      </c>
      <c r="E106" s="39">
        <v>1453754.29</v>
      </c>
      <c r="F106" s="40">
        <f t="shared" si="1"/>
        <v>1834868.31</v>
      </c>
    </row>
    <row r="107" spans="1:6" ht="66.599999999999994" customHeight="1" x14ac:dyDescent="0.25">
      <c r="A107" s="41" t="s">
        <v>196</v>
      </c>
      <c r="B107" s="37" t="s">
        <v>31</v>
      </c>
      <c r="C107" s="38" t="s">
        <v>197</v>
      </c>
      <c r="D107" s="39">
        <v>1130121.6399999999</v>
      </c>
      <c r="E107" s="39">
        <v>582988.39</v>
      </c>
      <c r="F107" s="40">
        <f t="shared" si="1"/>
        <v>547133.24999999988</v>
      </c>
    </row>
    <row r="108" spans="1:6" ht="67.95" customHeight="1" x14ac:dyDescent="0.25">
      <c r="A108" s="36" t="s">
        <v>198</v>
      </c>
      <c r="B108" s="37" t="s">
        <v>31</v>
      </c>
      <c r="C108" s="38" t="s">
        <v>199</v>
      </c>
      <c r="D108" s="39">
        <v>1130121.6399999999</v>
      </c>
      <c r="E108" s="39">
        <v>582988.39</v>
      </c>
      <c r="F108" s="40">
        <f t="shared" si="1"/>
        <v>547133.24999999988</v>
      </c>
    </row>
    <row r="109" spans="1:6" ht="91.7" customHeight="1" x14ac:dyDescent="0.25">
      <c r="A109" s="41" t="s">
        <v>200</v>
      </c>
      <c r="B109" s="37" t="s">
        <v>31</v>
      </c>
      <c r="C109" s="38" t="s">
        <v>201</v>
      </c>
      <c r="D109" s="39">
        <v>2158500.96</v>
      </c>
      <c r="E109" s="39">
        <v>870765.9</v>
      </c>
      <c r="F109" s="40">
        <f t="shared" si="1"/>
        <v>1287735.06</v>
      </c>
    </row>
    <row r="110" spans="1:6" ht="85.75" customHeight="1" x14ac:dyDescent="0.25">
      <c r="A110" s="41" t="s">
        <v>202</v>
      </c>
      <c r="B110" s="37" t="s">
        <v>31</v>
      </c>
      <c r="C110" s="38" t="s">
        <v>203</v>
      </c>
      <c r="D110" s="39">
        <v>2158500.96</v>
      </c>
      <c r="E110" s="39">
        <v>870765.9</v>
      </c>
      <c r="F110" s="40">
        <f t="shared" si="1"/>
        <v>1287735.06</v>
      </c>
    </row>
    <row r="111" spans="1:6" ht="26.5" customHeight="1" x14ac:dyDescent="0.25">
      <c r="A111" s="36" t="s">
        <v>204</v>
      </c>
      <c r="B111" s="37" t="s">
        <v>31</v>
      </c>
      <c r="C111" s="38" t="s">
        <v>205</v>
      </c>
      <c r="D111" s="39">
        <v>21127826.890000001</v>
      </c>
      <c r="E111" s="39">
        <v>8935180</v>
      </c>
      <c r="F111" s="40">
        <f t="shared" si="1"/>
        <v>12192646.890000001</v>
      </c>
    </row>
    <row r="112" spans="1:6" ht="14.3" x14ac:dyDescent="0.25">
      <c r="A112" s="36" t="s">
        <v>206</v>
      </c>
      <c r="B112" s="37" t="s">
        <v>31</v>
      </c>
      <c r="C112" s="38" t="s">
        <v>207</v>
      </c>
      <c r="D112" s="39">
        <v>18407780</v>
      </c>
      <c r="E112" s="39">
        <v>6161246.9800000004</v>
      </c>
      <c r="F112" s="40">
        <f t="shared" si="1"/>
        <v>12246533.02</v>
      </c>
    </row>
    <row r="113" spans="1:6" ht="19.05" customHeight="1" x14ac:dyDescent="0.25">
      <c r="A113" s="36" t="s">
        <v>208</v>
      </c>
      <c r="B113" s="37" t="s">
        <v>31</v>
      </c>
      <c r="C113" s="38" t="s">
        <v>209</v>
      </c>
      <c r="D113" s="39">
        <v>18407780</v>
      </c>
      <c r="E113" s="39">
        <v>6161246.9800000004</v>
      </c>
      <c r="F113" s="40">
        <f t="shared" si="1"/>
        <v>12246533.02</v>
      </c>
    </row>
    <row r="114" spans="1:6" ht="28.55" customHeight="1" x14ac:dyDescent="0.25">
      <c r="A114" s="36" t="s">
        <v>210</v>
      </c>
      <c r="B114" s="37" t="s">
        <v>31</v>
      </c>
      <c r="C114" s="38" t="s">
        <v>211</v>
      </c>
      <c r="D114" s="39">
        <v>18407780</v>
      </c>
      <c r="E114" s="39">
        <v>6161246.9800000004</v>
      </c>
      <c r="F114" s="40">
        <f t="shared" si="1"/>
        <v>12246533.02</v>
      </c>
    </row>
    <row r="115" spans="1:6" ht="36.700000000000003" customHeight="1" x14ac:dyDescent="0.25">
      <c r="A115" s="36" t="s">
        <v>212</v>
      </c>
      <c r="B115" s="37" t="s">
        <v>31</v>
      </c>
      <c r="C115" s="38" t="s">
        <v>213</v>
      </c>
      <c r="D115" s="39">
        <v>17700000</v>
      </c>
      <c r="E115" s="39">
        <v>5860063.9800000004</v>
      </c>
      <c r="F115" s="40">
        <f t="shared" si="1"/>
        <v>11839936.02</v>
      </c>
    </row>
    <row r="116" spans="1:6" ht="37.4" customHeight="1" x14ac:dyDescent="0.25">
      <c r="A116" s="36" t="s">
        <v>214</v>
      </c>
      <c r="B116" s="37" t="s">
        <v>31</v>
      </c>
      <c r="C116" s="38" t="s">
        <v>215</v>
      </c>
      <c r="D116" s="39">
        <v>695680</v>
      </c>
      <c r="E116" s="39">
        <v>284683</v>
      </c>
      <c r="F116" s="40">
        <f t="shared" si="1"/>
        <v>410997</v>
      </c>
    </row>
    <row r="117" spans="1:6" ht="57.75" customHeight="1" x14ac:dyDescent="0.25">
      <c r="A117" s="36" t="s">
        <v>216</v>
      </c>
      <c r="B117" s="37" t="s">
        <v>31</v>
      </c>
      <c r="C117" s="38" t="s">
        <v>217</v>
      </c>
      <c r="D117" s="39">
        <v>12100</v>
      </c>
      <c r="E117" s="39">
        <v>16500</v>
      </c>
      <c r="F117" s="40" t="str">
        <f t="shared" si="1"/>
        <v>-</v>
      </c>
    </row>
    <row r="118" spans="1:6" ht="14.3" x14ac:dyDescent="0.25">
      <c r="A118" s="36" t="s">
        <v>218</v>
      </c>
      <c r="B118" s="37" t="s">
        <v>31</v>
      </c>
      <c r="C118" s="38" t="s">
        <v>219</v>
      </c>
      <c r="D118" s="39">
        <v>2720046.89</v>
      </c>
      <c r="E118" s="39">
        <v>2773933.02</v>
      </c>
      <c r="F118" s="40" t="str">
        <f t="shared" si="1"/>
        <v>-</v>
      </c>
    </row>
    <row r="119" spans="1:6" ht="19.05" customHeight="1" x14ac:dyDescent="0.25">
      <c r="A119" s="36" t="s">
        <v>220</v>
      </c>
      <c r="B119" s="37" t="s">
        <v>31</v>
      </c>
      <c r="C119" s="38" t="s">
        <v>221</v>
      </c>
      <c r="D119" s="39">
        <v>2720046.89</v>
      </c>
      <c r="E119" s="39">
        <v>2773933.02</v>
      </c>
      <c r="F119" s="40" t="str">
        <f t="shared" si="1"/>
        <v>-</v>
      </c>
    </row>
    <row r="120" spans="1:6" ht="25.3" customHeight="1" x14ac:dyDescent="0.25">
      <c r="A120" s="36" t="s">
        <v>222</v>
      </c>
      <c r="B120" s="37" t="s">
        <v>31</v>
      </c>
      <c r="C120" s="38" t="s">
        <v>223</v>
      </c>
      <c r="D120" s="39">
        <v>2720046.89</v>
      </c>
      <c r="E120" s="39">
        <v>2773933.02</v>
      </c>
      <c r="F120" s="40" t="str">
        <f t="shared" si="1"/>
        <v>-</v>
      </c>
    </row>
    <row r="121" spans="1:6" ht="25.3" customHeight="1" x14ac:dyDescent="0.25">
      <c r="A121" s="36" t="s">
        <v>222</v>
      </c>
      <c r="B121" s="37" t="s">
        <v>31</v>
      </c>
      <c r="C121" s="38" t="s">
        <v>224</v>
      </c>
      <c r="D121" s="39">
        <v>226821</v>
      </c>
      <c r="E121" s="39">
        <v>280707.13</v>
      </c>
      <c r="F121" s="40" t="str">
        <f t="shared" si="1"/>
        <v>-</v>
      </c>
    </row>
    <row r="122" spans="1:6" ht="25.3" customHeight="1" x14ac:dyDescent="0.25">
      <c r="A122" s="36" t="s">
        <v>222</v>
      </c>
      <c r="B122" s="37" t="s">
        <v>31</v>
      </c>
      <c r="C122" s="38" t="s">
        <v>225</v>
      </c>
      <c r="D122" s="39">
        <v>1395.34</v>
      </c>
      <c r="E122" s="39">
        <v>1395.34</v>
      </c>
      <c r="F122" s="40" t="str">
        <f t="shared" si="1"/>
        <v>-</v>
      </c>
    </row>
    <row r="123" spans="1:6" ht="25.3" customHeight="1" x14ac:dyDescent="0.25">
      <c r="A123" s="36" t="s">
        <v>222</v>
      </c>
      <c r="B123" s="37" t="s">
        <v>31</v>
      </c>
      <c r="C123" s="38" t="s">
        <v>226</v>
      </c>
      <c r="D123" s="39">
        <v>11957.36</v>
      </c>
      <c r="E123" s="39">
        <v>11957.36</v>
      </c>
      <c r="F123" s="40" t="str">
        <f t="shared" si="1"/>
        <v>-</v>
      </c>
    </row>
    <row r="124" spans="1:6" ht="25.3" customHeight="1" x14ac:dyDescent="0.25">
      <c r="A124" s="36" t="s">
        <v>222</v>
      </c>
      <c r="B124" s="37" t="s">
        <v>31</v>
      </c>
      <c r="C124" s="38" t="s">
        <v>227</v>
      </c>
      <c r="D124" s="39">
        <v>2479873.19</v>
      </c>
      <c r="E124" s="39">
        <v>2479873.19</v>
      </c>
      <c r="F124" s="40" t="str">
        <f t="shared" si="1"/>
        <v>-</v>
      </c>
    </row>
    <row r="125" spans="1:6" ht="25.3" customHeight="1" x14ac:dyDescent="0.25">
      <c r="A125" s="36" t="s">
        <v>228</v>
      </c>
      <c r="B125" s="37" t="s">
        <v>31</v>
      </c>
      <c r="C125" s="38" t="s">
        <v>229</v>
      </c>
      <c r="D125" s="39">
        <v>2312378.2400000002</v>
      </c>
      <c r="E125" s="39">
        <v>2509919.29</v>
      </c>
      <c r="F125" s="40" t="str">
        <f t="shared" si="1"/>
        <v>-</v>
      </c>
    </row>
    <row r="126" spans="1:6" ht="66.599999999999994" customHeight="1" x14ac:dyDescent="0.25">
      <c r="A126" s="41" t="s">
        <v>230</v>
      </c>
      <c r="B126" s="37" t="s">
        <v>31</v>
      </c>
      <c r="C126" s="38" t="s">
        <v>231</v>
      </c>
      <c r="D126" s="39">
        <v>829075.52</v>
      </c>
      <c r="E126" s="39">
        <v>405245.26</v>
      </c>
      <c r="F126" s="40">
        <f t="shared" si="1"/>
        <v>423830.26</v>
      </c>
    </row>
    <row r="127" spans="1:6" ht="82.2" customHeight="1" x14ac:dyDescent="0.25">
      <c r="A127" s="41" t="s">
        <v>232</v>
      </c>
      <c r="B127" s="37" t="s">
        <v>31</v>
      </c>
      <c r="C127" s="38" t="s">
        <v>233</v>
      </c>
      <c r="D127" s="39">
        <v>729075.52</v>
      </c>
      <c r="E127" s="39">
        <v>366635.26</v>
      </c>
      <c r="F127" s="40">
        <f t="shared" si="1"/>
        <v>362440.26</v>
      </c>
    </row>
    <row r="128" spans="1:6" ht="69.3" customHeight="1" x14ac:dyDescent="0.25">
      <c r="A128" s="41" t="s">
        <v>234</v>
      </c>
      <c r="B128" s="37" t="s">
        <v>31</v>
      </c>
      <c r="C128" s="38" t="s">
        <v>235</v>
      </c>
      <c r="D128" s="39">
        <v>729075.52</v>
      </c>
      <c r="E128" s="39">
        <v>366635.26</v>
      </c>
      <c r="F128" s="40">
        <f t="shared" si="1"/>
        <v>362440.26</v>
      </c>
    </row>
    <row r="129" spans="1:6" ht="67.95" customHeight="1" x14ac:dyDescent="0.25">
      <c r="A129" s="41" t="s">
        <v>236</v>
      </c>
      <c r="B129" s="37" t="s">
        <v>31</v>
      </c>
      <c r="C129" s="38" t="s">
        <v>237</v>
      </c>
      <c r="D129" s="39">
        <v>100000</v>
      </c>
      <c r="E129" s="39">
        <v>38610</v>
      </c>
      <c r="F129" s="40">
        <f t="shared" si="1"/>
        <v>61390</v>
      </c>
    </row>
    <row r="130" spans="1:6" ht="67.25" customHeight="1" x14ac:dyDescent="0.25">
      <c r="A130" s="41" t="s">
        <v>238</v>
      </c>
      <c r="B130" s="37" t="s">
        <v>31</v>
      </c>
      <c r="C130" s="38" t="s">
        <v>239</v>
      </c>
      <c r="D130" s="39">
        <v>100000</v>
      </c>
      <c r="E130" s="39">
        <v>38610</v>
      </c>
      <c r="F130" s="40">
        <f t="shared" si="1"/>
        <v>61390</v>
      </c>
    </row>
    <row r="131" spans="1:6" ht="80.849999999999994" customHeight="1" x14ac:dyDescent="0.25">
      <c r="A131" s="41" t="s">
        <v>240</v>
      </c>
      <c r="B131" s="37" t="s">
        <v>31</v>
      </c>
      <c r="C131" s="38" t="s">
        <v>241</v>
      </c>
      <c r="D131" s="39">
        <v>100000</v>
      </c>
      <c r="E131" s="39">
        <v>38610</v>
      </c>
      <c r="F131" s="40">
        <f t="shared" si="1"/>
        <v>61390</v>
      </c>
    </row>
    <row r="132" spans="1:6" ht="28.55" customHeight="1" x14ac:dyDescent="0.25">
      <c r="A132" s="36" t="s">
        <v>242</v>
      </c>
      <c r="B132" s="37" t="s">
        <v>31</v>
      </c>
      <c r="C132" s="38" t="s">
        <v>243</v>
      </c>
      <c r="D132" s="39">
        <v>82301.89</v>
      </c>
      <c r="E132" s="39">
        <v>143030.25</v>
      </c>
      <c r="F132" s="40" t="str">
        <f t="shared" si="1"/>
        <v>-</v>
      </c>
    </row>
    <row r="133" spans="1:6" ht="28.55" customHeight="1" x14ac:dyDescent="0.25">
      <c r="A133" s="36" t="s">
        <v>244</v>
      </c>
      <c r="B133" s="37" t="s">
        <v>31</v>
      </c>
      <c r="C133" s="38" t="s">
        <v>245</v>
      </c>
      <c r="D133" s="39">
        <v>82301.89</v>
      </c>
      <c r="E133" s="39">
        <v>143030.25</v>
      </c>
      <c r="F133" s="40" t="str">
        <f t="shared" si="1"/>
        <v>-</v>
      </c>
    </row>
    <row r="134" spans="1:6" ht="47.75" customHeight="1" x14ac:dyDescent="0.25">
      <c r="A134" s="36" t="s">
        <v>246</v>
      </c>
      <c r="B134" s="37" t="s">
        <v>31</v>
      </c>
      <c r="C134" s="38" t="s">
        <v>247</v>
      </c>
      <c r="D134" s="39">
        <v>17566.28</v>
      </c>
      <c r="E134" s="39">
        <v>21826.16</v>
      </c>
      <c r="F134" s="40" t="str">
        <f t="shared" si="1"/>
        <v>-</v>
      </c>
    </row>
    <row r="135" spans="1:6" ht="38.049999999999997" customHeight="1" x14ac:dyDescent="0.25">
      <c r="A135" s="36" t="s">
        <v>248</v>
      </c>
      <c r="B135" s="37" t="s">
        <v>31</v>
      </c>
      <c r="C135" s="38" t="s">
        <v>249</v>
      </c>
      <c r="D135" s="39">
        <v>64735.61</v>
      </c>
      <c r="E135" s="39">
        <v>121204.09</v>
      </c>
      <c r="F135" s="40" t="str">
        <f t="shared" si="1"/>
        <v>-</v>
      </c>
    </row>
    <row r="136" spans="1:6" ht="57.1" customHeight="1" x14ac:dyDescent="0.25">
      <c r="A136" s="36" t="s">
        <v>250</v>
      </c>
      <c r="B136" s="37" t="s">
        <v>31</v>
      </c>
      <c r="C136" s="38" t="s">
        <v>251</v>
      </c>
      <c r="D136" s="39">
        <v>1401000.83</v>
      </c>
      <c r="E136" s="39">
        <v>1961643.78</v>
      </c>
      <c r="F136" s="40" t="str">
        <f t="shared" si="1"/>
        <v>-</v>
      </c>
    </row>
    <row r="137" spans="1:6" ht="57.1" customHeight="1" x14ac:dyDescent="0.25">
      <c r="A137" s="36" t="s">
        <v>252</v>
      </c>
      <c r="B137" s="37" t="s">
        <v>31</v>
      </c>
      <c r="C137" s="38" t="s">
        <v>253</v>
      </c>
      <c r="D137" s="39">
        <v>1401000.83</v>
      </c>
      <c r="E137" s="39">
        <v>1961643.78</v>
      </c>
      <c r="F137" s="40" t="str">
        <f t="shared" si="1"/>
        <v>-</v>
      </c>
    </row>
    <row r="138" spans="1:6" ht="76.099999999999994" customHeight="1" x14ac:dyDescent="0.25">
      <c r="A138" s="41" t="s">
        <v>254</v>
      </c>
      <c r="B138" s="37" t="s">
        <v>31</v>
      </c>
      <c r="C138" s="38" t="s">
        <v>255</v>
      </c>
      <c r="D138" s="39">
        <v>848722.19</v>
      </c>
      <c r="E138" s="39">
        <v>1183120.56</v>
      </c>
      <c r="F138" s="40" t="str">
        <f t="shared" si="1"/>
        <v>-</v>
      </c>
    </row>
    <row r="139" spans="1:6" ht="66.599999999999994" customHeight="1" x14ac:dyDescent="0.25">
      <c r="A139" s="41" t="s">
        <v>256</v>
      </c>
      <c r="B139" s="37" t="s">
        <v>31</v>
      </c>
      <c r="C139" s="38" t="s">
        <v>257</v>
      </c>
      <c r="D139" s="39">
        <v>552278.64</v>
      </c>
      <c r="E139" s="39">
        <v>778523.22</v>
      </c>
      <c r="F139" s="40" t="str">
        <f t="shared" si="1"/>
        <v>-</v>
      </c>
    </row>
    <row r="140" spans="1:6" ht="14.3" x14ac:dyDescent="0.25">
      <c r="A140" s="36" t="s">
        <v>258</v>
      </c>
      <c r="B140" s="37" t="s">
        <v>31</v>
      </c>
      <c r="C140" s="38" t="s">
        <v>259</v>
      </c>
      <c r="D140" s="39">
        <v>809246</v>
      </c>
      <c r="E140" s="39">
        <v>4018929.97</v>
      </c>
      <c r="F140" s="40" t="str">
        <f t="shared" si="1"/>
        <v>-</v>
      </c>
    </row>
    <row r="141" spans="1:6" ht="36.700000000000003" customHeight="1" x14ac:dyDescent="0.25">
      <c r="A141" s="36" t="s">
        <v>260</v>
      </c>
      <c r="B141" s="37" t="s">
        <v>31</v>
      </c>
      <c r="C141" s="38" t="s">
        <v>261</v>
      </c>
      <c r="D141" s="39" t="s">
        <v>44</v>
      </c>
      <c r="E141" s="39">
        <v>284418.09999999998</v>
      </c>
      <c r="F141" s="40" t="str">
        <f t="shared" si="1"/>
        <v>-</v>
      </c>
    </row>
    <row r="142" spans="1:6" ht="47.75" customHeight="1" x14ac:dyDescent="0.25">
      <c r="A142" s="36" t="s">
        <v>262</v>
      </c>
      <c r="B142" s="37" t="s">
        <v>31</v>
      </c>
      <c r="C142" s="38" t="s">
        <v>263</v>
      </c>
      <c r="D142" s="39" t="s">
        <v>44</v>
      </c>
      <c r="E142" s="39">
        <v>1650</v>
      </c>
      <c r="F142" s="40" t="str">
        <f t="shared" si="1"/>
        <v>-</v>
      </c>
    </row>
    <row r="143" spans="1:6" ht="66.599999999999994" customHeight="1" x14ac:dyDescent="0.25">
      <c r="A143" s="41" t="s">
        <v>264</v>
      </c>
      <c r="B143" s="37" t="s">
        <v>31</v>
      </c>
      <c r="C143" s="38" t="s">
        <v>265</v>
      </c>
      <c r="D143" s="39" t="s">
        <v>44</v>
      </c>
      <c r="E143" s="39">
        <v>1650</v>
      </c>
      <c r="F143" s="40" t="str">
        <f t="shared" si="1"/>
        <v>-</v>
      </c>
    </row>
    <row r="144" spans="1:6" ht="66.599999999999994" customHeight="1" x14ac:dyDescent="0.25">
      <c r="A144" s="41" t="s">
        <v>266</v>
      </c>
      <c r="B144" s="37" t="s">
        <v>31</v>
      </c>
      <c r="C144" s="38" t="s">
        <v>267</v>
      </c>
      <c r="D144" s="39" t="s">
        <v>44</v>
      </c>
      <c r="E144" s="39">
        <v>1650</v>
      </c>
      <c r="F144" s="40" t="str">
        <f t="shared" si="1"/>
        <v>-</v>
      </c>
    </row>
    <row r="145" spans="1:6" ht="66.599999999999994" customHeight="1" x14ac:dyDescent="0.25">
      <c r="A145" s="36" t="s">
        <v>268</v>
      </c>
      <c r="B145" s="37" t="s">
        <v>31</v>
      </c>
      <c r="C145" s="38" t="s">
        <v>269</v>
      </c>
      <c r="D145" s="39" t="s">
        <v>44</v>
      </c>
      <c r="E145" s="39">
        <v>24109.54</v>
      </c>
      <c r="F145" s="40" t="str">
        <f t="shared" si="1"/>
        <v>-</v>
      </c>
    </row>
    <row r="146" spans="1:6" ht="82.2" customHeight="1" x14ac:dyDescent="0.25">
      <c r="A146" s="41" t="s">
        <v>270</v>
      </c>
      <c r="B146" s="37" t="s">
        <v>31</v>
      </c>
      <c r="C146" s="38" t="s">
        <v>271</v>
      </c>
      <c r="D146" s="39" t="s">
        <v>44</v>
      </c>
      <c r="E146" s="39">
        <v>24109.54</v>
      </c>
      <c r="F146" s="40" t="str">
        <f t="shared" si="1"/>
        <v>-</v>
      </c>
    </row>
    <row r="147" spans="1:6" ht="77.45" customHeight="1" x14ac:dyDescent="0.25">
      <c r="A147" s="41" t="s">
        <v>272</v>
      </c>
      <c r="B147" s="37" t="s">
        <v>31</v>
      </c>
      <c r="C147" s="38" t="s">
        <v>273</v>
      </c>
      <c r="D147" s="39" t="s">
        <v>44</v>
      </c>
      <c r="E147" s="39">
        <v>1100</v>
      </c>
      <c r="F147" s="40" t="str">
        <f t="shared" si="1"/>
        <v>-</v>
      </c>
    </row>
    <row r="148" spans="1:6" ht="78.8" customHeight="1" x14ac:dyDescent="0.25">
      <c r="A148" s="41" t="s">
        <v>272</v>
      </c>
      <c r="B148" s="37" t="s">
        <v>31</v>
      </c>
      <c r="C148" s="38" t="s">
        <v>274</v>
      </c>
      <c r="D148" s="39" t="s">
        <v>44</v>
      </c>
      <c r="E148" s="39">
        <v>1500</v>
      </c>
      <c r="F148" s="40" t="str">
        <f t="shared" si="1"/>
        <v>-</v>
      </c>
    </row>
    <row r="149" spans="1:6" ht="78.150000000000006" customHeight="1" x14ac:dyDescent="0.25">
      <c r="A149" s="41" t="s">
        <v>272</v>
      </c>
      <c r="B149" s="37" t="s">
        <v>31</v>
      </c>
      <c r="C149" s="38" t="s">
        <v>275</v>
      </c>
      <c r="D149" s="39" t="s">
        <v>44</v>
      </c>
      <c r="E149" s="39">
        <v>2000</v>
      </c>
      <c r="F149" s="40" t="str">
        <f t="shared" si="1"/>
        <v>-</v>
      </c>
    </row>
    <row r="150" spans="1:6" ht="79.5" customHeight="1" x14ac:dyDescent="0.25">
      <c r="A150" s="41" t="s">
        <v>272</v>
      </c>
      <c r="B150" s="37" t="s">
        <v>31</v>
      </c>
      <c r="C150" s="38" t="s">
        <v>276</v>
      </c>
      <c r="D150" s="39" t="s">
        <v>44</v>
      </c>
      <c r="E150" s="39">
        <v>19509.54</v>
      </c>
      <c r="F150" s="40" t="str">
        <f t="shared" si="1"/>
        <v>-</v>
      </c>
    </row>
    <row r="151" spans="1:6" ht="47.75" customHeight="1" x14ac:dyDescent="0.25">
      <c r="A151" s="36" t="s">
        <v>277</v>
      </c>
      <c r="B151" s="37" t="s">
        <v>31</v>
      </c>
      <c r="C151" s="38" t="s">
        <v>278</v>
      </c>
      <c r="D151" s="39" t="s">
        <v>44</v>
      </c>
      <c r="E151" s="39">
        <v>2248.3000000000002</v>
      </c>
      <c r="F151" s="40" t="str">
        <f t="shared" si="1"/>
        <v>-</v>
      </c>
    </row>
    <row r="152" spans="1:6" ht="66.599999999999994" customHeight="1" x14ac:dyDescent="0.25">
      <c r="A152" s="41" t="s">
        <v>279</v>
      </c>
      <c r="B152" s="37" t="s">
        <v>31</v>
      </c>
      <c r="C152" s="38" t="s">
        <v>280</v>
      </c>
      <c r="D152" s="39" t="s">
        <v>44</v>
      </c>
      <c r="E152" s="39">
        <v>2248.3000000000002</v>
      </c>
      <c r="F152" s="40" t="str">
        <f t="shared" ref="F152:F215" si="2">IF(OR(D152="-",IF(E152="-",0,E152)&gt;=IF(D152="-",0,D152)),"-",IF(D152="-",0,D152)-IF(E152="-",0,E152))</f>
        <v>-</v>
      </c>
    </row>
    <row r="153" spans="1:6" ht="66.599999999999994" customHeight="1" x14ac:dyDescent="0.25">
      <c r="A153" s="41" t="s">
        <v>281</v>
      </c>
      <c r="B153" s="37" t="s">
        <v>31</v>
      </c>
      <c r="C153" s="38" t="s">
        <v>282</v>
      </c>
      <c r="D153" s="39" t="s">
        <v>44</v>
      </c>
      <c r="E153" s="39">
        <v>150</v>
      </c>
      <c r="F153" s="40" t="str">
        <f t="shared" si="2"/>
        <v>-</v>
      </c>
    </row>
    <row r="154" spans="1:6" ht="66.599999999999994" customHeight="1" x14ac:dyDescent="0.25">
      <c r="A154" s="41" t="s">
        <v>281</v>
      </c>
      <c r="B154" s="37" t="s">
        <v>31</v>
      </c>
      <c r="C154" s="38" t="s">
        <v>283</v>
      </c>
      <c r="D154" s="39" t="s">
        <v>44</v>
      </c>
      <c r="E154" s="39">
        <v>2098.3000000000002</v>
      </c>
      <c r="F154" s="40" t="str">
        <f t="shared" si="2"/>
        <v>-</v>
      </c>
    </row>
    <row r="155" spans="1:6" ht="57.1" customHeight="1" x14ac:dyDescent="0.25">
      <c r="A155" s="36" t="s">
        <v>284</v>
      </c>
      <c r="B155" s="37" t="s">
        <v>31</v>
      </c>
      <c r="C155" s="38" t="s">
        <v>285</v>
      </c>
      <c r="D155" s="39" t="s">
        <v>44</v>
      </c>
      <c r="E155" s="39">
        <v>1000</v>
      </c>
      <c r="F155" s="40" t="str">
        <f t="shared" si="2"/>
        <v>-</v>
      </c>
    </row>
    <row r="156" spans="1:6" ht="76.099999999999994" customHeight="1" x14ac:dyDescent="0.25">
      <c r="A156" s="41" t="s">
        <v>286</v>
      </c>
      <c r="B156" s="37" t="s">
        <v>31</v>
      </c>
      <c r="C156" s="38" t="s">
        <v>287</v>
      </c>
      <c r="D156" s="39" t="s">
        <v>44</v>
      </c>
      <c r="E156" s="39">
        <v>1000</v>
      </c>
      <c r="F156" s="40" t="str">
        <f t="shared" si="2"/>
        <v>-</v>
      </c>
    </row>
    <row r="157" spans="1:6" ht="76.099999999999994" customHeight="1" x14ac:dyDescent="0.25">
      <c r="A157" s="41" t="s">
        <v>288</v>
      </c>
      <c r="B157" s="37" t="s">
        <v>31</v>
      </c>
      <c r="C157" s="38" t="s">
        <v>289</v>
      </c>
      <c r="D157" s="39" t="s">
        <v>44</v>
      </c>
      <c r="E157" s="39">
        <v>1000</v>
      </c>
      <c r="F157" s="40" t="str">
        <f t="shared" si="2"/>
        <v>-</v>
      </c>
    </row>
    <row r="158" spans="1:6" ht="57.1" customHeight="1" x14ac:dyDescent="0.25">
      <c r="A158" s="36" t="s">
        <v>290</v>
      </c>
      <c r="B158" s="37" t="s">
        <v>31</v>
      </c>
      <c r="C158" s="38" t="s">
        <v>291</v>
      </c>
      <c r="D158" s="39" t="s">
        <v>44</v>
      </c>
      <c r="E158" s="39">
        <v>2900.01</v>
      </c>
      <c r="F158" s="40" t="str">
        <f t="shared" si="2"/>
        <v>-</v>
      </c>
    </row>
    <row r="159" spans="1:6" ht="76.099999999999994" customHeight="1" x14ac:dyDescent="0.25">
      <c r="A159" s="41" t="s">
        <v>292</v>
      </c>
      <c r="B159" s="37" t="s">
        <v>31</v>
      </c>
      <c r="C159" s="38" t="s">
        <v>293</v>
      </c>
      <c r="D159" s="39" t="s">
        <v>44</v>
      </c>
      <c r="E159" s="39">
        <v>2900.01</v>
      </c>
      <c r="F159" s="40" t="str">
        <f t="shared" si="2"/>
        <v>-</v>
      </c>
    </row>
    <row r="160" spans="1:6" ht="76.099999999999994" customHeight="1" x14ac:dyDescent="0.25">
      <c r="A160" s="41" t="s">
        <v>294</v>
      </c>
      <c r="B160" s="37" t="s">
        <v>31</v>
      </c>
      <c r="C160" s="38" t="s">
        <v>295</v>
      </c>
      <c r="D160" s="39" t="s">
        <v>44</v>
      </c>
      <c r="E160" s="39">
        <v>900.01</v>
      </c>
      <c r="F160" s="40" t="str">
        <f t="shared" si="2"/>
        <v>-</v>
      </c>
    </row>
    <row r="161" spans="1:6" ht="76.099999999999994" customHeight="1" x14ac:dyDescent="0.25">
      <c r="A161" s="41" t="s">
        <v>294</v>
      </c>
      <c r="B161" s="37" t="s">
        <v>31</v>
      </c>
      <c r="C161" s="38" t="s">
        <v>296</v>
      </c>
      <c r="D161" s="39" t="s">
        <v>44</v>
      </c>
      <c r="E161" s="39">
        <v>2000</v>
      </c>
      <c r="F161" s="40" t="str">
        <f t="shared" si="2"/>
        <v>-</v>
      </c>
    </row>
    <row r="162" spans="1:6" ht="66.599999999999994" customHeight="1" x14ac:dyDescent="0.25">
      <c r="A162" s="41" t="s">
        <v>297</v>
      </c>
      <c r="B162" s="37" t="s">
        <v>31</v>
      </c>
      <c r="C162" s="38" t="s">
        <v>298</v>
      </c>
      <c r="D162" s="39" t="s">
        <v>44</v>
      </c>
      <c r="E162" s="39">
        <v>150</v>
      </c>
      <c r="F162" s="40" t="str">
        <f t="shared" si="2"/>
        <v>-</v>
      </c>
    </row>
    <row r="163" spans="1:6" ht="110.05" customHeight="1" x14ac:dyDescent="0.25">
      <c r="A163" s="41" t="s">
        <v>299</v>
      </c>
      <c r="B163" s="37" t="s">
        <v>31</v>
      </c>
      <c r="C163" s="38" t="s">
        <v>300</v>
      </c>
      <c r="D163" s="39" t="s">
        <v>44</v>
      </c>
      <c r="E163" s="39">
        <v>150</v>
      </c>
      <c r="F163" s="40" t="str">
        <f t="shared" si="2"/>
        <v>-</v>
      </c>
    </row>
    <row r="164" spans="1:6" ht="90.35" customHeight="1" x14ac:dyDescent="0.25">
      <c r="A164" s="41" t="s">
        <v>301</v>
      </c>
      <c r="B164" s="37" t="s">
        <v>31</v>
      </c>
      <c r="C164" s="38" t="s">
        <v>302</v>
      </c>
      <c r="D164" s="39" t="s">
        <v>44</v>
      </c>
      <c r="E164" s="39">
        <v>150</v>
      </c>
      <c r="F164" s="40" t="str">
        <f t="shared" si="2"/>
        <v>-</v>
      </c>
    </row>
    <row r="165" spans="1:6" ht="47.75" customHeight="1" x14ac:dyDescent="0.25">
      <c r="A165" s="36" t="s">
        <v>303</v>
      </c>
      <c r="B165" s="37" t="s">
        <v>31</v>
      </c>
      <c r="C165" s="38" t="s">
        <v>304</v>
      </c>
      <c r="D165" s="39" t="s">
        <v>44</v>
      </c>
      <c r="E165" s="39">
        <v>3974.55</v>
      </c>
      <c r="F165" s="40" t="str">
        <f t="shared" si="2"/>
        <v>-</v>
      </c>
    </row>
    <row r="166" spans="1:6" ht="66.599999999999994" customHeight="1" x14ac:dyDescent="0.25">
      <c r="A166" s="41" t="s">
        <v>305</v>
      </c>
      <c r="B166" s="37" t="s">
        <v>31</v>
      </c>
      <c r="C166" s="38" t="s">
        <v>306</v>
      </c>
      <c r="D166" s="39" t="s">
        <v>44</v>
      </c>
      <c r="E166" s="39">
        <v>3974.55</v>
      </c>
      <c r="F166" s="40" t="str">
        <f t="shared" si="2"/>
        <v>-</v>
      </c>
    </row>
    <row r="167" spans="1:6" ht="66.599999999999994" customHeight="1" x14ac:dyDescent="0.25">
      <c r="A167" s="41" t="s">
        <v>307</v>
      </c>
      <c r="B167" s="37" t="s">
        <v>31</v>
      </c>
      <c r="C167" s="38" t="s">
        <v>308</v>
      </c>
      <c r="D167" s="39" t="s">
        <v>44</v>
      </c>
      <c r="E167" s="39">
        <v>3047.5</v>
      </c>
      <c r="F167" s="40" t="str">
        <f t="shared" si="2"/>
        <v>-</v>
      </c>
    </row>
    <row r="168" spans="1:6" ht="66.599999999999994" customHeight="1" x14ac:dyDescent="0.25">
      <c r="A168" s="41" t="s">
        <v>307</v>
      </c>
      <c r="B168" s="37" t="s">
        <v>31</v>
      </c>
      <c r="C168" s="38" t="s">
        <v>309</v>
      </c>
      <c r="D168" s="39" t="s">
        <v>44</v>
      </c>
      <c r="E168" s="39">
        <v>927.05</v>
      </c>
      <c r="F168" s="40" t="str">
        <f t="shared" si="2"/>
        <v>-</v>
      </c>
    </row>
    <row r="169" spans="1:6" ht="47.75" customHeight="1" x14ac:dyDescent="0.25">
      <c r="A169" s="36" t="s">
        <v>310</v>
      </c>
      <c r="B169" s="37" t="s">
        <v>31</v>
      </c>
      <c r="C169" s="38" t="s">
        <v>311</v>
      </c>
      <c r="D169" s="39" t="s">
        <v>44</v>
      </c>
      <c r="E169" s="39">
        <v>30000</v>
      </c>
      <c r="F169" s="40" t="str">
        <f t="shared" si="2"/>
        <v>-</v>
      </c>
    </row>
    <row r="170" spans="1:6" ht="66.599999999999994" customHeight="1" x14ac:dyDescent="0.25">
      <c r="A170" s="41" t="s">
        <v>312</v>
      </c>
      <c r="B170" s="37" t="s">
        <v>31</v>
      </c>
      <c r="C170" s="38" t="s">
        <v>313</v>
      </c>
      <c r="D170" s="39" t="s">
        <v>44</v>
      </c>
      <c r="E170" s="39">
        <v>30000</v>
      </c>
      <c r="F170" s="40" t="str">
        <f t="shared" si="2"/>
        <v>-</v>
      </c>
    </row>
    <row r="171" spans="1:6" ht="66.599999999999994" customHeight="1" x14ac:dyDescent="0.25">
      <c r="A171" s="41" t="s">
        <v>314</v>
      </c>
      <c r="B171" s="37" t="s">
        <v>31</v>
      </c>
      <c r="C171" s="38" t="s">
        <v>315</v>
      </c>
      <c r="D171" s="39" t="s">
        <v>44</v>
      </c>
      <c r="E171" s="39">
        <v>2000</v>
      </c>
      <c r="F171" s="40" t="str">
        <f t="shared" si="2"/>
        <v>-</v>
      </c>
    </row>
    <row r="172" spans="1:6" ht="66.599999999999994" customHeight="1" x14ac:dyDescent="0.25">
      <c r="A172" s="41" t="s">
        <v>314</v>
      </c>
      <c r="B172" s="37" t="s">
        <v>31</v>
      </c>
      <c r="C172" s="38" t="s">
        <v>316</v>
      </c>
      <c r="D172" s="39" t="s">
        <v>44</v>
      </c>
      <c r="E172" s="39">
        <v>1000</v>
      </c>
      <c r="F172" s="40" t="str">
        <f t="shared" si="2"/>
        <v>-</v>
      </c>
    </row>
    <row r="173" spans="1:6" ht="66.599999999999994" customHeight="1" x14ac:dyDescent="0.25">
      <c r="A173" s="41" t="s">
        <v>314</v>
      </c>
      <c r="B173" s="37" t="s">
        <v>31</v>
      </c>
      <c r="C173" s="38" t="s">
        <v>317</v>
      </c>
      <c r="D173" s="39" t="s">
        <v>44</v>
      </c>
      <c r="E173" s="39">
        <v>25000</v>
      </c>
      <c r="F173" s="40" t="str">
        <f t="shared" si="2"/>
        <v>-</v>
      </c>
    </row>
    <row r="174" spans="1:6" ht="66.599999999999994" customHeight="1" x14ac:dyDescent="0.25">
      <c r="A174" s="41" t="s">
        <v>314</v>
      </c>
      <c r="B174" s="37" t="s">
        <v>31</v>
      </c>
      <c r="C174" s="38" t="s">
        <v>318</v>
      </c>
      <c r="D174" s="39" t="s">
        <v>44</v>
      </c>
      <c r="E174" s="39">
        <v>2000</v>
      </c>
      <c r="F174" s="40" t="str">
        <f t="shared" si="2"/>
        <v>-</v>
      </c>
    </row>
    <row r="175" spans="1:6" ht="57.1" customHeight="1" x14ac:dyDescent="0.25">
      <c r="A175" s="36" t="s">
        <v>319</v>
      </c>
      <c r="B175" s="37" t="s">
        <v>31</v>
      </c>
      <c r="C175" s="38" t="s">
        <v>320</v>
      </c>
      <c r="D175" s="39" t="s">
        <v>44</v>
      </c>
      <c r="E175" s="39">
        <v>218385.7</v>
      </c>
      <c r="F175" s="40" t="str">
        <f t="shared" si="2"/>
        <v>-</v>
      </c>
    </row>
    <row r="176" spans="1:6" ht="76.099999999999994" customHeight="1" x14ac:dyDescent="0.25">
      <c r="A176" s="41" t="s">
        <v>321</v>
      </c>
      <c r="B176" s="37" t="s">
        <v>31</v>
      </c>
      <c r="C176" s="38" t="s">
        <v>322</v>
      </c>
      <c r="D176" s="39" t="s">
        <v>44</v>
      </c>
      <c r="E176" s="39">
        <v>218385.7</v>
      </c>
      <c r="F176" s="40" t="str">
        <f t="shared" si="2"/>
        <v>-</v>
      </c>
    </row>
    <row r="177" spans="1:6" ht="76.099999999999994" customHeight="1" x14ac:dyDescent="0.25">
      <c r="A177" s="41" t="s">
        <v>323</v>
      </c>
      <c r="B177" s="37" t="s">
        <v>31</v>
      </c>
      <c r="C177" s="38" t="s">
        <v>324</v>
      </c>
      <c r="D177" s="39" t="s">
        <v>44</v>
      </c>
      <c r="E177" s="39">
        <v>500</v>
      </c>
      <c r="F177" s="40" t="str">
        <f t="shared" si="2"/>
        <v>-</v>
      </c>
    </row>
    <row r="178" spans="1:6" ht="76.099999999999994" customHeight="1" x14ac:dyDescent="0.25">
      <c r="A178" s="41" t="s">
        <v>323</v>
      </c>
      <c r="B178" s="37" t="s">
        <v>31</v>
      </c>
      <c r="C178" s="38" t="s">
        <v>325</v>
      </c>
      <c r="D178" s="39" t="s">
        <v>44</v>
      </c>
      <c r="E178" s="39">
        <v>250</v>
      </c>
      <c r="F178" s="40" t="str">
        <f t="shared" si="2"/>
        <v>-</v>
      </c>
    </row>
    <row r="179" spans="1:6" ht="76.099999999999994" customHeight="1" x14ac:dyDescent="0.25">
      <c r="A179" s="41" t="s">
        <v>323</v>
      </c>
      <c r="B179" s="37" t="s">
        <v>31</v>
      </c>
      <c r="C179" s="38" t="s">
        <v>326</v>
      </c>
      <c r="D179" s="39" t="s">
        <v>44</v>
      </c>
      <c r="E179" s="39">
        <v>250</v>
      </c>
      <c r="F179" s="40" t="str">
        <f t="shared" si="2"/>
        <v>-</v>
      </c>
    </row>
    <row r="180" spans="1:6" ht="76.099999999999994" customHeight="1" x14ac:dyDescent="0.25">
      <c r="A180" s="41" t="s">
        <v>1079</v>
      </c>
      <c r="B180" s="37" t="s">
        <v>31</v>
      </c>
      <c r="C180" s="38" t="s">
        <v>327</v>
      </c>
      <c r="D180" s="39" t="s">
        <v>44</v>
      </c>
      <c r="E180" s="39">
        <v>217885.7</v>
      </c>
      <c r="F180" s="40" t="str">
        <f t="shared" si="2"/>
        <v>-</v>
      </c>
    </row>
    <row r="181" spans="1:6" ht="76.099999999999994" customHeight="1" x14ac:dyDescent="0.25">
      <c r="A181" s="41" t="s">
        <v>1079</v>
      </c>
      <c r="B181" s="37" t="s">
        <v>31</v>
      </c>
      <c r="C181" s="38" t="s">
        <v>328</v>
      </c>
      <c r="D181" s="39" t="s">
        <v>44</v>
      </c>
      <c r="E181" s="39">
        <v>5500</v>
      </c>
      <c r="F181" s="40" t="str">
        <f t="shared" si="2"/>
        <v>-</v>
      </c>
    </row>
    <row r="182" spans="1:6" ht="76.099999999999994" customHeight="1" x14ac:dyDescent="0.25">
      <c r="A182" s="41" t="s">
        <v>1079</v>
      </c>
      <c r="B182" s="37" t="s">
        <v>31</v>
      </c>
      <c r="C182" s="38" t="s">
        <v>329</v>
      </c>
      <c r="D182" s="39" t="s">
        <v>44</v>
      </c>
      <c r="E182" s="39">
        <v>212385.7</v>
      </c>
      <c r="F182" s="40" t="str">
        <f t="shared" si="2"/>
        <v>-</v>
      </c>
    </row>
    <row r="183" spans="1:6" ht="85.75" customHeight="1" x14ac:dyDescent="0.25">
      <c r="A183" s="41" t="s">
        <v>330</v>
      </c>
      <c r="B183" s="37" t="s">
        <v>31</v>
      </c>
      <c r="C183" s="38" t="s">
        <v>331</v>
      </c>
      <c r="D183" s="39">
        <v>800000</v>
      </c>
      <c r="E183" s="39">
        <v>284344.26</v>
      </c>
      <c r="F183" s="40">
        <f t="shared" si="2"/>
        <v>515655.74</v>
      </c>
    </row>
    <row r="184" spans="1:6" ht="47.75" customHeight="1" x14ac:dyDescent="0.25">
      <c r="A184" s="36" t="s">
        <v>332</v>
      </c>
      <c r="B184" s="37" t="s">
        <v>31</v>
      </c>
      <c r="C184" s="38" t="s">
        <v>333</v>
      </c>
      <c r="D184" s="39" t="s">
        <v>44</v>
      </c>
      <c r="E184" s="39">
        <v>131.1</v>
      </c>
      <c r="F184" s="40" t="str">
        <f t="shared" si="2"/>
        <v>-</v>
      </c>
    </row>
    <row r="185" spans="1:6" ht="57.1" customHeight="1" x14ac:dyDescent="0.25">
      <c r="A185" s="36" t="s">
        <v>334</v>
      </c>
      <c r="B185" s="37" t="s">
        <v>31</v>
      </c>
      <c r="C185" s="38" t="s">
        <v>335</v>
      </c>
      <c r="D185" s="39" t="s">
        <v>44</v>
      </c>
      <c r="E185" s="39">
        <v>131.1</v>
      </c>
      <c r="F185" s="40" t="str">
        <f t="shared" si="2"/>
        <v>-</v>
      </c>
    </row>
    <row r="186" spans="1:6" ht="66.599999999999994" customHeight="1" x14ac:dyDescent="0.25">
      <c r="A186" s="41" t="s">
        <v>336</v>
      </c>
      <c r="B186" s="37" t="s">
        <v>31</v>
      </c>
      <c r="C186" s="38" t="s">
        <v>337</v>
      </c>
      <c r="D186" s="39">
        <v>800000</v>
      </c>
      <c r="E186" s="39">
        <v>284213.15999999997</v>
      </c>
      <c r="F186" s="40">
        <f t="shared" si="2"/>
        <v>515786.84</v>
      </c>
    </row>
    <row r="187" spans="1:6" ht="57.1" customHeight="1" x14ac:dyDescent="0.25">
      <c r="A187" s="36" t="s">
        <v>338</v>
      </c>
      <c r="B187" s="37" t="s">
        <v>31</v>
      </c>
      <c r="C187" s="38" t="s">
        <v>339</v>
      </c>
      <c r="D187" s="39">
        <v>800000</v>
      </c>
      <c r="E187" s="39">
        <v>284213.15999999997</v>
      </c>
      <c r="F187" s="40">
        <f t="shared" si="2"/>
        <v>515786.84</v>
      </c>
    </row>
    <row r="188" spans="1:6" ht="66.599999999999994" customHeight="1" x14ac:dyDescent="0.25">
      <c r="A188" s="41" t="s">
        <v>340</v>
      </c>
      <c r="B188" s="37" t="s">
        <v>31</v>
      </c>
      <c r="C188" s="38" t="s">
        <v>341</v>
      </c>
      <c r="D188" s="39">
        <v>800000</v>
      </c>
      <c r="E188" s="39">
        <v>284161.86</v>
      </c>
      <c r="F188" s="40">
        <f t="shared" si="2"/>
        <v>515838.14</v>
      </c>
    </row>
    <row r="189" spans="1:6" ht="66.599999999999994" customHeight="1" x14ac:dyDescent="0.25">
      <c r="A189" s="41" t="s">
        <v>342</v>
      </c>
      <c r="B189" s="37" t="s">
        <v>31</v>
      </c>
      <c r="C189" s="38" t="s">
        <v>343</v>
      </c>
      <c r="D189" s="39" t="s">
        <v>44</v>
      </c>
      <c r="E189" s="39">
        <v>51.3</v>
      </c>
      <c r="F189" s="40" t="str">
        <f t="shared" si="2"/>
        <v>-</v>
      </c>
    </row>
    <row r="190" spans="1:6" ht="25.85" customHeight="1" x14ac:dyDescent="0.25">
      <c r="A190" s="36" t="s">
        <v>344</v>
      </c>
      <c r="B190" s="37" t="s">
        <v>31</v>
      </c>
      <c r="C190" s="38" t="s">
        <v>345</v>
      </c>
      <c r="D190" s="39" t="s">
        <v>44</v>
      </c>
      <c r="E190" s="39">
        <v>-10597.07</v>
      </c>
      <c r="F190" s="40" t="str">
        <f t="shared" si="2"/>
        <v>-</v>
      </c>
    </row>
    <row r="191" spans="1:6" ht="57.1" customHeight="1" x14ac:dyDescent="0.25">
      <c r="A191" s="36" t="s">
        <v>346</v>
      </c>
      <c r="B191" s="37" t="s">
        <v>31</v>
      </c>
      <c r="C191" s="38" t="s">
        <v>347</v>
      </c>
      <c r="D191" s="39" t="s">
        <v>44</v>
      </c>
      <c r="E191" s="39">
        <v>-10597.07</v>
      </c>
      <c r="F191" s="40" t="str">
        <f t="shared" si="2"/>
        <v>-</v>
      </c>
    </row>
    <row r="192" spans="1:6" ht="57.1" customHeight="1" x14ac:dyDescent="0.25">
      <c r="A192" s="36" t="s">
        <v>348</v>
      </c>
      <c r="B192" s="37" t="s">
        <v>31</v>
      </c>
      <c r="C192" s="38" t="s">
        <v>349</v>
      </c>
      <c r="D192" s="39" t="s">
        <v>44</v>
      </c>
      <c r="E192" s="39">
        <v>-10897.07</v>
      </c>
      <c r="F192" s="40" t="str">
        <f t="shared" si="2"/>
        <v>-</v>
      </c>
    </row>
    <row r="193" spans="1:6" ht="114.3" customHeight="1" x14ac:dyDescent="0.25">
      <c r="A193" s="41" t="s">
        <v>350</v>
      </c>
      <c r="B193" s="37" t="s">
        <v>31</v>
      </c>
      <c r="C193" s="38" t="s">
        <v>351</v>
      </c>
      <c r="D193" s="39" t="s">
        <v>44</v>
      </c>
      <c r="E193" s="39">
        <v>-10897.07</v>
      </c>
      <c r="F193" s="40" t="str">
        <f t="shared" si="2"/>
        <v>-</v>
      </c>
    </row>
    <row r="194" spans="1:6" ht="57.1" customHeight="1" x14ac:dyDescent="0.25">
      <c r="A194" s="36" t="s">
        <v>352</v>
      </c>
      <c r="B194" s="37" t="s">
        <v>31</v>
      </c>
      <c r="C194" s="38" t="s">
        <v>353</v>
      </c>
      <c r="D194" s="39" t="s">
        <v>44</v>
      </c>
      <c r="E194" s="39">
        <v>300</v>
      </c>
      <c r="F194" s="40" t="str">
        <f t="shared" si="2"/>
        <v>-</v>
      </c>
    </row>
    <row r="195" spans="1:6" ht="55.7" customHeight="1" x14ac:dyDescent="0.25">
      <c r="A195" s="36" t="s">
        <v>354</v>
      </c>
      <c r="B195" s="37" t="s">
        <v>31</v>
      </c>
      <c r="C195" s="38" t="s">
        <v>355</v>
      </c>
      <c r="D195" s="39" t="s">
        <v>44</v>
      </c>
      <c r="E195" s="39">
        <v>300</v>
      </c>
      <c r="F195" s="40" t="str">
        <f t="shared" si="2"/>
        <v>-</v>
      </c>
    </row>
    <row r="196" spans="1:6" ht="13.6" customHeight="1" x14ac:dyDescent="0.25">
      <c r="A196" s="36" t="s">
        <v>356</v>
      </c>
      <c r="B196" s="37" t="s">
        <v>31</v>
      </c>
      <c r="C196" s="38" t="s">
        <v>357</v>
      </c>
      <c r="D196" s="39">
        <v>9246</v>
      </c>
      <c r="E196" s="39">
        <v>3460764.68</v>
      </c>
      <c r="F196" s="40" t="str">
        <f t="shared" si="2"/>
        <v>-</v>
      </c>
    </row>
    <row r="197" spans="1:6" ht="134.5" customHeight="1" x14ac:dyDescent="0.25">
      <c r="A197" s="41" t="s">
        <v>358</v>
      </c>
      <c r="B197" s="37" t="s">
        <v>31</v>
      </c>
      <c r="C197" s="38" t="s">
        <v>359</v>
      </c>
      <c r="D197" s="39">
        <v>9246</v>
      </c>
      <c r="E197" s="39">
        <v>27204.68</v>
      </c>
      <c r="F197" s="40" t="str">
        <f t="shared" si="2"/>
        <v>-</v>
      </c>
    </row>
    <row r="198" spans="1:6" ht="71.349999999999994" customHeight="1" x14ac:dyDescent="0.25">
      <c r="A198" s="41" t="s">
        <v>360</v>
      </c>
      <c r="B198" s="37" t="s">
        <v>31</v>
      </c>
      <c r="C198" s="38" t="s">
        <v>361</v>
      </c>
      <c r="D198" s="39" t="s">
        <v>44</v>
      </c>
      <c r="E198" s="39">
        <v>3433560</v>
      </c>
      <c r="F198" s="40" t="str">
        <f t="shared" si="2"/>
        <v>-</v>
      </c>
    </row>
    <row r="199" spans="1:6" ht="14.3" x14ac:dyDescent="0.25">
      <c r="A199" s="36" t="s">
        <v>362</v>
      </c>
      <c r="B199" s="37" t="s">
        <v>31</v>
      </c>
      <c r="C199" s="38" t="s">
        <v>363</v>
      </c>
      <c r="D199" s="39">
        <v>16216.08</v>
      </c>
      <c r="E199" s="39">
        <v>16216.08</v>
      </c>
      <c r="F199" s="40" t="str">
        <f t="shared" si="2"/>
        <v>-</v>
      </c>
    </row>
    <row r="200" spans="1:6" ht="14.3" x14ac:dyDescent="0.25">
      <c r="A200" s="36" t="s">
        <v>364</v>
      </c>
      <c r="B200" s="37" t="s">
        <v>31</v>
      </c>
      <c r="C200" s="38" t="s">
        <v>365</v>
      </c>
      <c r="D200" s="39">
        <v>16216.08</v>
      </c>
      <c r="E200" s="39">
        <v>16216.08</v>
      </c>
      <c r="F200" s="40" t="str">
        <f t="shared" si="2"/>
        <v>-</v>
      </c>
    </row>
    <row r="201" spans="1:6" ht="24.45" customHeight="1" x14ac:dyDescent="0.25">
      <c r="A201" s="36" t="s">
        <v>366</v>
      </c>
      <c r="B201" s="37" t="s">
        <v>31</v>
      </c>
      <c r="C201" s="38" t="s">
        <v>367</v>
      </c>
      <c r="D201" s="39">
        <v>16216.08</v>
      </c>
      <c r="E201" s="39">
        <v>16216.08</v>
      </c>
      <c r="F201" s="40" t="str">
        <f t="shared" si="2"/>
        <v>-</v>
      </c>
    </row>
    <row r="202" spans="1:6" ht="14.3" x14ac:dyDescent="0.25">
      <c r="A202" s="36" t="s">
        <v>368</v>
      </c>
      <c r="B202" s="37" t="s">
        <v>31</v>
      </c>
      <c r="C202" s="38" t="s">
        <v>369</v>
      </c>
      <c r="D202" s="39">
        <v>2374207672.5599999</v>
      </c>
      <c r="E202" s="39">
        <v>1347003807.01</v>
      </c>
      <c r="F202" s="40">
        <f t="shared" si="2"/>
        <v>1027203865.55</v>
      </c>
    </row>
    <row r="203" spans="1:6" ht="36" customHeight="1" x14ac:dyDescent="0.25">
      <c r="A203" s="36" t="s">
        <v>370</v>
      </c>
      <c r="B203" s="37" t="s">
        <v>31</v>
      </c>
      <c r="C203" s="38" t="s">
        <v>371</v>
      </c>
      <c r="D203" s="39">
        <v>2374469141.23</v>
      </c>
      <c r="E203" s="39">
        <v>1347267092.98</v>
      </c>
      <c r="F203" s="40">
        <f t="shared" si="2"/>
        <v>1027202048.25</v>
      </c>
    </row>
    <row r="204" spans="1:6" ht="25.15" customHeight="1" x14ac:dyDescent="0.25">
      <c r="A204" s="36" t="s">
        <v>372</v>
      </c>
      <c r="B204" s="37" t="s">
        <v>31</v>
      </c>
      <c r="C204" s="38" t="s">
        <v>373</v>
      </c>
      <c r="D204" s="39">
        <v>369783700</v>
      </c>
      <c r="E204" s="39">
        <v>221870220</v>
      </c>
      <c r="F204" s="40">
        <f t="shared" si="2"/>
        <v>147913480</v>
      </c>
    </row>
    <row r="205" spans="1:6" ht="19.05" customHeight="1" x14ac:dyDescent="0.25">
      <c r="A205" s="36" t="s">
        <v>374</v>
      </c>
      <c r="B205" s="37" t="s">
        <v>31</v>
      </c>
      <c r="C205" s="38" t="s">
        <v>375</v>
      </c>
      <c r="D205" s="39">
        <v>369783700</v>
      </c>
      <c r="E205" s="39">
        <v>221870220</v>
      </c>
      <c r="F205" s="40">
        <f t="shared" si="2"/>
        <v>147913480</v>
      </c>
    </row>
    <row r="206" spans="1:6" ht="36.700000000000003" customHeight="1" x14ac:dyDescent="0.25">
      <c r="A206" s="36" t="s">
        <v>376</v>
      </c>
      <c r="B206" s="37" t="s">
        <v>31</v>
      </c>
      <c r="C206" s="38" t="s">
        <v>377</v>
      </c>
      <c r="D206" s="39">
        <v>369783700</v>
      </c>
      <c r="E206" s="39">
        <v>221870220</v>
      </c>
      <c r="F206" s="40">
        <f t="shared" si="2"/>
        <v>147913480</v>
      </c>
    </row>
    <row r="207" spans="1:6" ht="28.55" customHeight="1" x14ac:dyDescent="0.25">
      <c r="A207" s="36" t="s">
        <v>378</v>
      </c>
      <c r="B207" s="37" t="s">
        <v>31</v>
      </c>
      <c r="C207" s="38" t="s">
        <v>379</v>
      </c>
      <c r="D207" s="39">
        <v>221765420.59999999</v>
      </c>
      <c r="E207" s="39">
        <v>89973977.150000006</v>
      </c>
      <c r="F207" s="40">
        <f t="shared" si="2"/>
        <v>131791443.44999999</v>
      </c>
    </row>
    <row r="208" spans="1:6" ht="19.05" customHeight="1" x14ac:dyDescent="0.25">
      <c r="A208" s="36" t="s">
        <v>380</v>
      </c>
      <c r="B208" s="37" t="s">
        <v>31</v>
      </c>
      <c r="C208" s="38" t="s">
        <v>381</v>
      </c>
      <c r="D208" s="39">
        <v>759000</v>
      </c>
      <c r="E208" s="39" t="s">
        <v>44</v>
      </c>
      <c r="F208" s="40">
        <f t="shared" si="2"/>
        <v>759000</v>
      </c>
    </row>
    <row r="209" spans="1:6" ht="19.05" customHeight="1" x14ac:dyDescent="0.25">
      <c r="A209" s="36" t="s">
        <v>382</v>
      </c>
      <c r="B209" s="37" t="s">
        <v>31</v>
      </c>
      <c r="C209" s="38" t="s">
        <v>383</v>
      </c>
      <c r="D209" s="39">
        <v>759000</v>
      </c>
      <c r="E209" s="39" t="s">
        <v>44</v>
      </c>
      <c r="F209" s="40">
        <f t="shared" si="2"/>
        <v>759000</v>
      </c>
    </row>
    <row r="210" spans="1:6" ht="19.05" customHeight="1" x14ac:dyDescent="0.25">
      <c r="A210" s="36" t="s">
        <v>384</v>
      </c>
      <c r="B210" s="37" t="s">
        <v>31</v>
      </c>
      <c r="C210" s="38" t="s">
        <v>385</v>
      </c>
      <c r="D210" s="39">
        <v>1039600</v>
      </c>
      <c r="E210" s="39">
        <v>1012600</v>
      </c>
      <c r="F210" s="40">
        <f t="shared" si="2"/>
        <v>27000</v>
      </c>
    </row>
    <row r="211" spans="1:6" ht="25.85" customHeight="1" x14ac:dyDescent="0.25">
      <c r="A211" s="36" t="s">
        <v>386</v>
      </c>
      <c r="B211" s="37" t="s">
        <v>31</v>
      </c>
      <c r="C211" s="38" t="s">
        <v>387</v>
      </c>
      <c r="D211" s="39">
        <v>1039600</v>
      </c>
      <c r="E211" s="39">
        <v>1012600</v>
      </c>
      <c r="F211" s="40">
        <f t="shared" si="2"/>
        <v>27000</v>
      </c>
    </row>
    <row r="212" spans="1:6" ht="25.85" customHeight="1" x14ac:dyDescent="0.25">
      <c r="A212" s="36" t="s">
        <v>386</v>
      </c>
      <c r="B212" s="37" t="s">
        <v>31</v>
      </c>
      <c r="C212" s="38" t="s">
        <v>388</v>
      </c>
      <c r="D212" s="39">
        <v>794800</v>
      </c>
      <c r="E212" s="39">
        <v>794800</v>
      </c>
      <c r="F212" s="40" t="str">
        <f t="shared" si="2"/>
        <v>-</v>
      </c>
    </row>
    <row r="213" spans="1:6" ht="25.85" customHeight="1" x14ac:dyDescent="0.25">
      <c r="A213" s="36" t="s">
        <v>386</v>
      </c>
      <c r="B213" s="37" t="s">
        <v>31</v>
      </c>
      <c r="C213" s="38" t="s">
        <v>389</v>
      </c>
      <c r="D213" s="39">
        <v>244800</v>
      </c>
      <c r="E213" s="39">
        <v>217800</v>
      </c>
      <c r="F213" s="40">
        <f t="shared" si="2"/>
        <v>27000</v>
      </c>
    </row>
    <row r="214" spans="1:6" ht="35.35" customHeight="1" x14ac:dyDescent="0.25">
      <c r="A214" s="36" t="s">
        <v>390</v>
      </c>
      <c r="B214" s="37" t="s">
        <v>31</v>
      </c>
      <c r="C214" s="38" t="s">
        <v>391</v>
      </c>
      <c r="D214" s="39">
        <v>1551118.58</v>
      </c>
      <c r="E214" s="39">
        <v>149136.29999999999</v>
      </c>
      <c r="F214" s="40">
        <f t="shared" si="2"/>
        <v>1401982.28</v>
      </c>
    </row>
    <row r="215" spans="1:6" ht="38.049999999999997" customHeight="1" x14ac:dyDescent="0.25">
      <c r="A215" s="36" t="s">
        <v>392</v>
      </c>
      <c r="B215" s="37" t="s">
        <v>31</v>
      </c>
      <c r="C215" s="38" t="s">
        <v>393</v>
      </c>
      <c r="D215" s="39">
        <v>1551118.58</v>
      </c>
      <c r="E215" s="39">
        <v>149136.29999999999</v>
      </c>
      <c r="F215" s="40">
        <f t="shared" si="2"/>
        <v>1401982.28</v>
      </c>
    </row>
    <row r="216" spans="1:6" ht="28.55" customHeight="1" x14ac:dyDescent="0.25">
      <c r="A216" s="36" t="s">
        <v>394</v>
      </c>
      <c r="B216" s="37" t="s">
        <v>31</v>
      </c>
      <c r="C216" s="38" t="s">
        <v>395</v>
      </c>
      <c r="D216" s="39">
        <v>45000</v>
      </c>
      <c r="E216" s="39" t="s">
        <v>44</v>
      </c>
      <c r="F216" s="40">
        <f t="shared" ref="F216:F279" si="3">IF(OR(D216="-",IF(E216="-",0,E216)&gt;=IF(D216="-",0,D216)),"-",IF(D216="-",0,D216)-IF(E216="-",0,E216))</f>
        <v>45000</v>
      </c>
    </row>
    <row r="217" spans="1:6" ht="36" customHeight="1" x14ac:dyDescent="0.25">
      <c r="A217" s="36" t="s">
        <v>396</v>
      </c>
      <c r="B217" s="37" t="s">
        <v>31</v>
      </c>
      <c r="C217" s="38" t="s">
        <v>397</v>
      </c>
      <c r="D217" s="39">
        <v>45000</v>
      </c>
      <c r="E217" s="39" t="s">
        <v>44</v>
      </c>
      <c r="F217" s="40">
        <f t="shared" si="3"/>
        <v>45000</v>
      </c>
    </row>
    <row r="218" spans="1:6" ht="24.45" customHeight="1" x14ac:dyDescent="0.25">
      <c r="A218" s="36" t="s">
        <v>398</v>
      </c>
      <c r="B218" s="37" t="s">
        <v>31</v>
      </c>
      <c r="C218" s="38" t="s">
        <v>399</v>
      </c>
      <c r="D218" s="39">
        <v>114690976.65000001</v>
      </c>
      <c r="E218" s="39">
        <v>48717508.869999997</v>
      </c>
      <c r="F218" s="40">
        <f t="shared" si="3"/>
        <v>65973467.780000009</v>
      </c>
    </row>
    <row r="219" spans="1:6" ht="38.049999999999997" customHeight="1" x14ac:dyDescent="0.25">
      <c r="A219" s="36" t="s">
        <v>400</v>
      </c>
      <c r="B219" s="37" t="s">
        <v>31</v>
      </c>
      <c r="C219" s="38" t="s">
        <v>401</v>
      </c>
      <c r="D219" s="39">
        <v>114690976.65000001</v>
      </c>
      <c r="E219" s="39">
        <v>48717508.869999997</v>
      </c>
      <c r="F219" s="40">
        <f t="shared" si="3"/>
        <v>65973467.780000009</v>
      </c>
    </row>
    <row r="220" spans="1:6" ht="14.3" x14ac:dyDescent="0.25">
      <c r="A220" s="36" t="s">
        <v>402</v>
      </c>
      <c r="B220" s="37" t="s">
        <v>31</v>
      </c>
      <c r="C220" s="38" t="s">
        <v>403</v>
      </c>
      <c r="D220" s="39">
        <v>103679725.37</v>
      </c>
      <c r="E220" s="39">
        <v>40094731.979999997</v>
      </c>
      <c r="F220" s="40">
        <f t="shared" si="3"/>
        <v>63584993.390000008</v>
      </c>
    </row>
    <row r="221" spans="1:6" ht="19.05" customHeight="1" x14ac:dyDescent="0.25">
      <c r="A221" s="36" t="s">
        <v>404</v>
      </c>
      <c r="B221" s="37" t="s">
        <v>31</v>
      </c>
      <c r="C221" s="38" t="s">
        <v>405</v>
      </c>
      <c r="D221" s="39">
        <v>103679725.37</v>
      </c>
      <c r="E221" s="39">
        <v>40094731.979999997</v>
      </c>
      <c r="F221" s="40">
        <f t="shared" si="3"/>
        <v>63584993.390000008</v>
      </c>
    </row>
    <row r="222" spans="1:6" ht="19.05" customHeight="1" x14ac:dyDescent="0.25">
      <c r="A222" s="36" t="s">
        <v>404</v>
      </c>
      <c r="B222" s="37" t="s">
        <v>31</v>
      </c>
      <c r="C222" s="38" t="s">
        <v>406</v>
      </c>
      <c r="D222" s="39">
        <v>24010649</v>
      </c>
      <c r="E222" s="39">
        <v>11220669.9</v>
      </c>
      <c r="F222" s="40">
        <f t="shared" si="3"/>
        <v>12789979.1</v>
      </c>
    </row>
    <row r="223" spans="1:6" ht="19.05" customHeight="1" x14ac:dyDescent="0.25">
      <c r="A223" s="36" t="s">
        <v>404</v>
      </c>
      <c r="B223" s="37" t="s">
        <v>31</v>
      </c>
      <c r="C223" s="38" t="s">
        <v>407</v>
      </c>
      <c r="D223" s="39">
        <v>4384351.91</v>
      </c>
      <c r="E223" s="39">
        <v>812989.35</v>
      </c>
      <c r="F223" s="40">
        <f t="shared" si="3"/>
        <v>3571362.56</v>
      </c>
    </row>
    <row r="224" spans="1:6" ht="19.05" customHeight="1" x14ac:dyDescent="0.25">
      <c r="A224" s="36" t="s">
        <v>404</v>
      </c>
      <c r="B224" s="37" t="s">
        <v>31</v>
      </c>
      <c r="C224" s="38" t="s">
        <v>408</v>
      </c>
      <c r="D224" s="39">
        <v>75284724.459999993</v>
      </c>
      <c r="E224" s="39">
        <v>28061072.73</v>
      </c>
      <c r="F224" s="40">
        <f t="shared" si="3"/>
        <v>47223651.729999989</v>
      </c>
    </row>
    <row r="225" spans="1:6" ht="28.55" customHeight="1" x14ac:dyDescent="0.25">
      <c r="A225" s="36" t="s">
        <v>409</v>
      </c>
      <c r="B225" s="37" t="s">
        <v>31</v>
      </c>
      <c r="C225" s="38" t="s">
        <v>410</v>
      </c>
      <c r="D225" s="39">
        <v>1625635949.1500001</v>
      </c>
      <c r="E225" s="39">
        <v>945192297.90999997</v>
      </c>
      <c r="F225" s="40">
        <f t="shared" si="3"/>
        <v>680443651.24000013</v>
      </c>
    </row>
    <row r="226" spans="1:6" ht="37.549999999999997" customHeight="1" x14ac:dyDescent="0.25">
      <c r="A226" s="36" t="s">
        <v>411</v>
      </c>
      <c r="B226" s="37" t="s">
        <v>31</v>
      </c>
      <c r="C226" s="38" t="s">
        <v>412</v>
      </c>
      <c r="D226" s="39">
        <v>114161914.11</v>
      </c>
      <c r="E226" s="39">
        <v>63480846.060000002</v>
      </c>
      <c r="F226" s="40">
        <f t="shared" si="3"/>
        <v>50681068.049999997</v>
      </c>
    </row>
    <row r="227" spans="1:6" ht="37.549999999999997" customHeight="1" x14ac:dyDescent="0.25">
      <c r="A227" s="36" t="s">
        <v>413</v>
      </c>
      <c r="B227" s="37" t="s">
        <v>31</v>
      </c>
      <c r="C227" s="38" t="s">
        <v>414</v>
      </c>
      <c r="D227" s="39">
        <v>114161914.11</v>
      </c>
      <c r="E227" s="39">
        <v>63480846.060000002</v>
      </c>
      <c r="F227" s="40">
        <f t="shared" si="3"/>
        <v>50681068.049999997</v>
      </c>
    </row>
    <row r="228" spans="1:6" ht="38.75" customHeight="1" x14ac:dyDescent="0.25">
      <c r="A228" s="36" t="s">
        <v>413</v>
      </c>
      <c r="B228" s="37" t="s">
        <v>31</v>
      </c>
      <c r="C228" s="38" t="s">
        <v>415</v>
      </c>
      <c r="D228" s="39">
        <v>21742314.109999999</v>
      </c>
      <c r="E228" s="39">
        <v>6518576.0599999996</v>
      </c>
      <c r="F228" s="40">
        <f t="shared" si="3"/>
        <v>15223738.050000001</v>
      </c>
    </row>
    <row r="229" spans="1:6" ht="38.75" customHeight="1" x14ac:dyDescent="0.25">
      <c r="A229" s="36" t="s">
        <v>413</v>
      </c>
      <c r="B229" s="37" t="s">
        <v>31</v>
      </c>
      <c r="C229" s="38" t="s">
        <v>416</v>
      </c>
      <c r="D229" s="39">
        <v>35260700</v>
      </c>
      <c r="E229" s="39">
        <v>21156420</v>
      </c>
      <c r="F229" s="40">
        <f t="shared" si="3"/>
        <v>14104280</v>
      </c>
    </row>
    <row r="230" spans="1:6" ht="38.75" customHeight="1" x14ac:dyDescent="0.25">
      <c r="A230" s="36" t="s">
        <v>413</v>
      </c>
      <c r="B230" s="37" t="s">
        <v>31</v>
      </c>
      <c r="C230" s="38" t="s">
        <v>417</v>
      </c>
      <c r="D230" s="39">
        <v>57158900</v>
      </c>
      <c r="E230" s="39">
        <v>35805850</v>
      </c>
      <c r="F230" s="40">
        <f t="shared" si="3"/>
        <v>21353050</v>
      </c>
    </row>
    <row r="231" spans="1:6" ht="47.55" customHeight="1" x14ac:dyDescent="0.25">
      <c r="A231" s="36" t="s">
        <v>418</v>
      </c>
      <c r="B231" s="37" t="s">
        <v>31</v>
      </c>
      <c r="C231" s="38" t="s">
        <v>419</v>
      </c>
      <c r="D231" s="39">
        <v>51157400</v>
      </c>
      <c r="E231" s="39">
        <v>24300000</v>
      </c>
      <c r="F231" s="40">
        <f t="shared" si="3"/>
        <v>26857400</v>
      </c>
    </row>
    <row r="232" spans="1:6" ht="47.75" customHeight="1" x14ac:dyDescent="0.25">
      <c r="A232" s="36" t="s">
        <v>420</v>
      </c>
      <c r="B232" s="37" t="s">
        <v>31</v>
      </c>
      <c r="C232" s="38" t="s">
        <v>421</v>
      </c>
      <c r="D232" s="39">
        <v>51157400</v>
      </c>
      <c r="E232" s="39">
        <v>24300000</v>
      </c>
      <c r="F232" s="40">
        <f t="shared" si="3"/>
        <v>26857400</v>
      </c>
    </row>
    <row r="233" spans="1:6" ht="57.1" customHeight="1" x14ac:dyDescent="0.25">
      <c r="A233" s="36" t="s">
        <v>422</v>
      </c>
      <c r="B233" s="37" t="s">
        <v>31</v>
      </c>
      <c r="C233" s="38" t="s">
        <v>423</v>
      </c>
      <c r="D233" s="39">
        <v>14593200</v>
      </c>
      <c r="E233" s="39">
        <v>7218100</v>
      </c>
      <c r="F233" s="40">
        <f t="shared" si="3"/>
        <v>7375100</v>
      </c>
    </row>
    <row r="234" spans="1:6" ht="66.599999999999994" customHeight="1" x14ac:dyDescent="0.25">
      <c r="A234" s="36" t="s">
        <v>424</v>
      </c>
      <c r="B234" s="37" t="s">
        <v>31</v>
      </c>
      <c r="C234" s="38" t="s">
        <v>425</v>
      </c>
      <c r="D234" s="39">
        <v>14593200</v>
      </c>
      <c r="E234" s="39">
        <v>7218100</v>
      </c>
      <c r="F234" s="40">
        <f t="shared" si="3"/>
        <v>7375100</v>
      </c>
    </row>
    <row r="235" spans="1:6" ht="111.4" customHeight="1" x14ac:dyDescent="0.25">
      <c r="A235" s="41" t="s">
        <v>426</v>
      </c>
      <c r="B235" s="37" t="s">
        <v>31</v>
      </c>
      <c r="C235" s="38" t="s">
        <v>427</v>
      </c>
      <c r="D235" s="39">
        <v>1015600</v>
      </c>
      <c r="E235" s="39" t="s">
        <v>44</v>
      </c>
      <c r="F235" s="40">
        <f t="shared" si="3"/>
        <v>1015600</v>
      </c>
    </row>
    <row r="236" spans="1:6" ht="114.3" customHeight="1" x14ac:dyDescent="0.25">
      <c r="A236" s="41" t="s">
        <v>428</v>
      </c>
      <c r="B236" s="37" t="s">
        <v>31</v>
      </c>
      <c r="C236" s="38" t="s">
        <v>429</v>
      </c>
      <c r="D236" s="39">
        <v>1015600</v>
      </c>
      <c r="E236" s="39" t="s">
        <v>44</v>
      </c>
      <c r="F236" s="40">
        <f t="shared" si="3"/>
        <v>1015600</v>
      </c>
    </row>
    <row r="237" spans="1:6" ht="57.75" customHeight="1" x14ac:dyDescent="0.25">
      <c r="A237" s="36" t="s">
        <v>430</v>
      </c>
      <c r="B237" s="37" t="s">
        <v>31</v>
      </c>
      <c r="C237" s="38" t="s">
        <v>431</v>
      </c>
      <c r="D237" s="39">
        <v>28739313.780000001</v>
      </c>
      <c r="E237" s="39">
        <v>28739313.780000001</v>
      </c>
      <c r="F237" s="40" t="str">
        <f t="shared" si="3"/>
        <v>-</v>
      </c>
    </row>
    <row r="238" spans="1:6" ht="59.1" customHeight="1" x14ac:dyDescent="0.25">
      <c r="A238" s="36" t="s">
        <v>432</v>
      </c>
      <c r="B238" s="37" t="s">
        <v>31</v>
      </c>
      <c r="C238" s="38" t="s">
        <v>433</v>
      </c>
      <c r="D238" s="39">
        <v>28739313.780000001</v>
      </c>
      <c r="E238" s="39">
        <v>28739313.780000001</v>
      </c>
      <c r="F238" s="40" t="str">
        <f t="shared" si="3"/>
        <v>-</v>
      </c>
    </row>
    <row r="239" spans="1:6" ht="50.95" customHeight="1" x14ac:dyDescent="0.25">
      <c r="A239" s="36" t="s">
        <v>434</v>
      </c>
      <c r="B239" s="37" t="s">
        <v>31</v>
      </c>
      <c r="C239" s="38" t="s">
        <v>435</v>
      </c>
      <c r="D239" s="39">
        <v>100400</v>
      </c>
      <c r="E239" s="39">
        <v>100400</v>
      </c>
      <c r="F239" s="40" t="str">
        <f t="shared" si="3"/>
        <v>-</v>
      </c>
    </row>
    <row r="240" spans="1:6" ht="47.75" customHeight="1" x14ac:dyDescent="0.25">
      <c r="A240" s="36" t="s">
        <v>436</v>
      </c>
      <c r="B240" s="37" t="s">
        <v>31</v>
      </c>
      <c r="C240" s="38" t="s">
        <v>437</v>
      </c>
      <c r="D240" s="39">
        <v>100400</v>
      </c>
      <c r="E240" s="39">
        <v>100400</v>
      </c>
      <c r="F240" s="40" t="str">
        <f t="shared" si="3"/>
        <v>-</v>
      </c>
    </row>
    <row r="241" spans="1:6" ht="47.75" customHeight="1" x14ac:dyDescent="0.25">
      <c r="A241" s="36" t="s">
        <v>438</v>
      </c>
      <c r="B241" s="37" t="s">
        <v>31</v>
      </c>
      <c r="C241" s="38" t="s">
        <v>439</v>
      </c>
      <c r="D241" s="39">
        <v>3563153.35</v>
      </c>
      <c r="E241" s="39">
        <v>2375435.6</v>
      </c>
      <c r="F241" s="40">
        <f t="shared" si="3"/>
        <v>1187717.75</v>
      </c>
    </row>
    <row r="242" spans="1:6" ht="57.1" customHeight="1" x14ac:dyDescent="0.25">
      <c r="A242" s="36" t="s">
        <v>440</v>
      </c>
      <c r="B242" s="37" t="s">
        <v>31</v>
      </c>
      <c r="C242" s="38" t="s">
        <v>441</v>
      </c>
      <c r="D242" s="39">
        <v>3563153.35</v>
      </c>
      <c r="E242" s="39">
        <v>2375435.6</v>
      </c>
      <c r="F242" s="40">
        <f t="shared" si="3"/>
        <v>1187717.75</v>
      </c>
    </row>
    <row r="243" spans="1:6" ht="97.85" customHeight="1" x14ac:dyDescent="0.25">
      <c r="A243" s="41" t="s">
        <v>442</v>
      </c>
      <c r="B243" s="37" t="s">
        <v>31</v>
      </c>
      <c r="C243" s="38" t="s">
        <v>443</v>
      </c>
      <c r="D243" s="39">
        <v>46247000</v>
      </c>
      <c r="E243" s="39">
        <v>28807250</v>
      </c>
      <c r="F243" s="40">
        <f t="shared" si="3"/>
        <v>17439750</v>
      </c>
    </row>
    <row r="244" spans="1:6" ht="93.75" customHeight="1" x14ac:dyDescent="0.25">
      <c r="A244" s="41" t="s">
        <v>444</v>
      </c>
      <c r="B244" s="37" t="s">
        <v>31</v>
      </c>
      <c r="C244" s="38" t="s">
        <v>445</v>
      </c>
      <c r="D244" s="39">
        <v>46247000</v>
      </c>
      <c r="E244" s="39">
        <v>28807250</v>
      </c>
      <c r="F244" s="40">
        <f t="shared" si="3"/>
        <v>17439750</v>
      </c>
    </row>
    <row r="245" spans="1:6" ht="57.1" customHeight="1" x14ac:dyDescent="0.25">
      <c r="A245" s="36" t="s">
        <v>446</v>
      </c>
      <c r="B245" s="37" t="s">
        <v>31</v>
      </c>
      <c r="C245" s="38" t="s">
        <v>447</v>
      </c>
      <c r="D245" s="39">
        <v>65456530.049999997</v>
      </c>
      <c r="E245" s="39">
        <v>39000000.049999997</v>
      </c>
      <c r="F245" s="40">
        <f t="shared" si="3"/>
        <v>26456530</v>
      </c>
    </row>
    <row r="246" spans="1:6" ht="60.45" customHeight="1" x14ac:dyDescent="0.25">
      <c r="A246" s="36" t="s">
        <v>448</v>
      </c>
      <c r="B246" s="37" t="s">
        <v>31</v>
      </c>
      <c r="C246" s="38" t="s">
        <v>449</v>
      </c>
      <c r="D246" s="39">
        <v>65456530.049999997</v>
      </c>
      <c r="E246" s="39">
        <v>39000000.049999997</v>
      </c>
      <c r="F246" s="40">
        <f t="shared" si="3"/>
        <v>26456530</v>
      </c>
    </row>
    <row r="247" spans="1:6" ht="25.85" customHeight="1" x14ac:dyDescent="0.25">
      <c r="A247" s="36" t="s">
        <v>450</v>
      </c>
      <c r="B247" s="37" t="s">
        <v>31</v>
      </c>
      <c r="C247" s="38" t="s">
        <v>451</v>
      </c>
      <c r="D247" s="39">
        <v>5431237.8600000003</v>
      </c>
      <c r="E247" s="39">
        <v>2288184.42</v>
      </c>
      <c r="F247" s="40">
        <f t="shared" si="3"/>
        <v>3143053.4400000004</v>
      </c>
    </row>
    <row r="248" spans="1:6" ht="36.700000000000003" customHeight="1" x14ac:dyDescent="0.25">
      <c r="A248" s="36" t="s">
        <v>452</v>
      </c>
      <c r="B248" s="37" t="s">
        <v>31</v>
      </c>
      <c r="C248" s="38" t="s">
        <v>453</v>
      </c>
      <c r="D248" s="39">
        <v>5431237.8600000003</v>
      </c>
      <c r="E248" s="39">
        <v>2288184.42</v>
      </c>
      <c r="F248" s="40">
        <f t="shared" si="3"/>
        <v>3143053.4400000004</v>
      </c>
    </row>
    <row r="249" spans="1:6" ht="14.3" x14ac:dyDescent="0.25">
      <c r="A249" s="36" t="s">
        <v>454</v>
      </c>
      <c r="B249" s="37" t="s">
        <v>31</v>
      </c>
      <c r="C249" s="38" t="s">
        <v>455</v>
      </c>
      <c r="D249" s="39">
        <v>1295170200</v>
      </c>
      <c r="E249" s="39">
        <v>748882768</v>
      </c>
      <c r="F249" s="40">
        <f t="shared" si="3"/>
        <v>546287432</v>
      </c>
    </row>
    <row r="250" spans="1:6" ht="19.05" customHeight="1" x14ac:dyDescent="0.25">
      <c r="A250" s="36" t="s">
        <v>456</v>
      </c>
      <c r="B250" s="37" t="s">
        <v>31</v>
      </c>
      <c r="C250" s="38" t="s">
        <v>457</v>
      </c>
      <c r="D250" s="39">
        <v>1295170200</v>
      </c>
      <c r="E250" s="39">
        <v>748882768</v>
      </c>
      <c r="F250" s="40">
        <f t="shared" si="3"/>
        <v>546287432</v>
      </c>
    </row>
    <row r="251" spans="1:6" ht="14.3" x14ac:dyDescent="0.25">
      <c r="A251" s="36" t="s">
        <v>458</v>
      </c>
      <c r="B251" s="37" t="s">
        <v>31</v>
      </c>
      <c r="C251" s="38" t="s">
        <v>459</v>
      </c>
      <c r="D251" s="39">
        <v>157284071.47999999</v>
      </c>
      <c r="E251" s="39">
        <v>90230597.920000002</v>
      </c>
      <c r="F251" s="40">
        <f t="shared" si="3"/>
        <v>67053473.559999987</v>
      </c>
    </row>
    <row r="252" spans="1:6" ht="47.75" customHeight="1" x14ac:dyDescent="0.25">
      <c r="A252" s="36" t="s">
        <v>460</v>
      </c>
      <c r="B252" s="37" t="s">
        <v>31</v>
      </c>
      <c r="C252" s="38" t="s">
        <v>461</v>
      </c>
      <c r="D252" s="39">
        <v>156569759.47999999</v>
      </c>
      <c r="E252" s="39">
        <v>89516285.920000002</v>
      </c>
      <c r="F252" s="40">
        <f t="shared" si="3"/>
        <v>67053473.559999987</v>
      </c>
    </row>
    <row r="253" spans="1:6" ht="60.45" customHeight="1" x14ac:dyDescent="0.25">
      <c r="A253" s="36" t="s">
        <v>462</v>
      </c>
      <c r="B253" s="37" t="s">
        <v>31</v>
      </c>
      <c r="C253" s="38" t="s">
        <v>463</v>
      </c>
      <c r="D253" s="39">
        <v>156569759.47999999</v>
      </c>
      <c r="E253" s="39">
        <v>89516285.920000002</v>
      </c>
      <c r="F253" s="40">
        <f t="shared" si="3"/>
        <v>67053473.559999987</v>
      </c>
    </row>
    <row r="254" spans="1:6" ht="102.6" customHeight="1" x14ac:dyDescent="0.25">
      <c r="A254" s="41" t="s">
        <v>464</v>
      </c>
      <c r="B254" s="37" t="s">
        <v>31</v>
      </c>
      <c r="C254" s="38" t="s">
        <v>465</v>
      </c>
      <c r="D254" s="39">
        <v>3396000</v>
      </c>
      <c r="E254" s="39">
        <v>2106240.5</v>
      </c>
      <c r="F254" s="40">
        <f t="shared" si="3"/>
        <v>1289759.5</v>
      </c>
    </row>
    <row r="255" spans="1:6" ht="107.35" customHeight="1" x14ac:dyDescent="0.25">
      <c r="A255" s="41" t="s">
        <v>466</v>
      </c>
      <c r="B255" s="37" t="s">
        <v>31</v>
      </c>
      <c r="C255" s="38" t="s">
        <v>467</v>
      </c>
      <c r="D255" s="39">
        <v>33084658.609999999</v>
      </c>
      <c r="E255" s="39">
        <v>18782322.670000002</v>
      </c>
      <c r="F255" s="40">
        <f t="shared" si="3"/>
        <v>14302335.939999998</v>
      </c>
    </row>
    <row r="256" spans="1:6" ht="104.6" customHeight="1" x14ac:dyDescent="0.25">
      <c r="A256" s="41" t="s">
        <v>468</v>
      </c>
      <c r="B256" s="37" t="s">
        <v>31</v>
      </c>
      <c r="C256" s="38" t="s">
        <v>469</v>
      </c>
      <c r="D256" s="39">
        <v>92900</v>
      </c>
      <c r="E256" s="39">
        <v>46450.02</v>
      </c>
      <c r="F256" s="40">
        <f t="shared" si="3"/>
        <v>46449.98</v>
      </c>
    </row>
    <row r="257" spans="1:6" ht="101.9" customHeight="1" x14ac:dyDescent="0.25">
      <c r="A257" s="41" t="s">
        <v>470</v>
      </c>
      <c r="B257" s="37" t="s">
        <v>31</v>
      </c>
      <c r="C257" s="38" t="s">
        <v>471</v>
      </c>
      <c r="D257" s="39">
        <v>122000</v>
      </c>
      <c r="E257" s="39">
        <v>61000.02</v>
      </c>
      <c r="F257" s="40">
        <f t="shared" si="3"/>
        <v>60999.98</v>
      </c>
    </row>
    <row r="258" spans="1:6" ht="103.25" customHeight="1" x14ac:dyDescent="0.25">
      <c r="A258" s="41" t="s">
        <v>472</v>
      </c>
      <c r="B258" s="37" t="s">
        <v>31</v>
      </c>
      <c r="C258" s="38" t="s">
        <v>473</v>
      </c>
      <c r="D258" s="39">
        <v>143500</v>
      </c>
      <c r="E258" s="39">
        <v>71749.98</v>
      </c>
      <c r="F258" s="40">
        <f t="shared" si="3"/>
        <v>71750.02</v>
      </c>
    </row>
    <row r="259" spans="1:6" ht="102.6" customHeight="1" x14ac:dyDescent="0.25">
      <c r="A259" s="41" t="s">
        <v>474</v>
      </c>
      <c r="B259" s="37" t="s">
        <v>31</v>
      </c>
      <c r="C259" s="38" t="s">
        <v>475</v>
      </c>
      <c r="D259" s="39">
        <v>348900</v>
      </c>
      <c r="E259" s="39">
        <v>174450</v>
      </c>
      <c r="F259" s="40">
        <f t="shared" si="3"/>
        <v>174450</v>
      </c>
    </row>
    <row r="260" spans="1:6" ht="104.6" customHeight="1" x14ac:dyDescent="0.25">
      <c r="A260" s="41" t="s">
        <v>476</v>
      </c>
      <c r="B260" s="37" t="s">
        <v>31</v>
      </c>
      <c r="C260" s="38" t="s">
        <v>477</v>
      </c>
      <c r="D260" s="39">
        <v>462500</v>
      </c>
      <c r="E260" s="39">
        <v>231250.02</v>
      </c>
      <c r="F260" s="40">
        <f t="shared" si="3"/>
        <v>231249.98</v>
      </c>
    </row>
    <row r="261" spans="1:6" ht="103.95" customHeight="1" x14ac:dyDescent="0.25">
      <c r="A261" s="41" t="s">
        <v>478</v>
      </c>
      <c r="B261" s="37" t="s">
        <v>31</v>
      </c>
      <c r="C261" s="38" t="s">
        <v>479</v>
      </c>
      <c r="D261" s="39">
        <v>29900</v>
      </c>
      <c r="E261" s="39">
        <v>14950</v>
      </c>
      <c r="F261" s="40">
        <f t="shared" si="3"/>
        <v>14950</v>
      </c>
    </row>
    <row r="262" spans="1:6" ht="101.25" customHeight="1" x14ac:dyDescent="0.25">
      <c r="A262" s="41" t="s">
        <v>480</v>
      </c>
      <c r="B262" s="37" t="s">
        <v>31</v>
      </c>
      <c r="C262" s="38" t="s">
        <v>481</v>
      </c>
      <c r="D262" s="39">
        <v>29900</v>
      </c>
      <c r="E262" s="39">
        <v>14950</v>
      </c>
      <c r="F262" s="40">
        <f t="shared" si="3"/>
        <v>14950</v>
      </c>
    </row>
    <row r="263" spans="1:6" ht="101.25" customHeight="1" x14ac:dyDescent="0.25">
      <c r="A263" s="41" t="s">
        <v>482</v>
      </c>
      <c r="B263" s="37" t="s">
        <v>31</v>
      </c>
      <c r="C263" s="38" t="s">
        <v>483</v>
      </c>
      <c r="D263" s="39">
        <v>29900</v>
      </c>
      <c r="E263" s="39">
        <v>14950</v>
      </c>
      <c r="F263" s="40">
        <f t="shared" si="3"/>
        <v>14950</v>
      </c>
    </row>
    <row r="264" spans="1:6" ht="101.25" customHeight="1" x14ac:dyDescent="0.25">
      <c r="A264" s="41" t="s">
        <v>484</v>
      </c>
      <c r="B264" s="37" t="s">
        <v>31</v>
      </c>
      <c r="C264" s="38" t="s">
        <v>485</v>
      </c>
      <c r="D264" s="39">
        <v>29900</v>
      </c>
      <c r="E264" s="39">
        <v>14950</v>
      </c>
      <c r="F264" s="40">
        <f t="shared" si="3"/>
        <v>14950</v>
      </c>
    </row>
    <row r="265" spans="1:6" ht="101.25" customHeight="1" x14ac:dyDescent="0.25">
      <c r="A265" s="41" t="s">
        <v>486</v>
      </c>
      <c r="B265" s="37" t="s">
        <v>31</v>
      </c>
      <c r="C265" s="38" t="s">
        <v>487</v>
      </c>
      <c r="D265" s="39">
        <v>824200</v>
      </c>
      <c r="E265" s="39">
        <v>412099.8</v>
      </c>
      <c r="F265" s="40">
        <f t="shared" si="3"/>
        <v>412100.2</v>
      </c>
    </row>
    <row r="266" spans="1:6" ht="100.55" customHeight="1" x14ac:dyDescent="0.25">
      <c r="A266" s="41" t="s">
        <v>488</v>
      </c>
      <c r="B266" s="37" t="s">
        <v>31</v>
      </c>
      <c r="C266" s="38" t="s">
        <v>489</v>
      </c>
      <c r="D266" s="39">
        <v>198600</v>
      </c>
      <c r="E266" s="39">
        <v>99300</v>
      </c>
      <c r="F266" s="40">
        <f t="shared" si="3"/>
        <v>99300</v>
      </c>
    </row>
    <row r="267" spans="1:6" ht="100.55" customHeight="1" x14ac:dyDescent="0.25">
      <c r="A267" s="41" t="s">
        <v>490</v>
      </c>
      <c r="B267" s="37" t="s">
        <v>31</v>
      </c>
      <c r="C267" s="38" t="s">
        <v>491</v>
      </c>
      <c r="D267" s="39">
        <v>198600</v>
      </c>
      <c r="E267" s="39">
        <v>99300</v>
      </c>
      <c r="F267" s="40">
        <f t="shared" si="3"/>
        <v>99300</v>
      </c>
    </row>
    <row r="268" spans="1:6" ht="100.55" customHeight="1" x14ac:dyDescent="0.25">
      <c r="A268" s="41" t="s">
        <v>492</v>
      </c>
      <c r="B268" s="37" t="s">
        <v>31</v>
      </c>
      <c r="C268" s="38" t="s">
        <v>493</v>
      </c>
      <c r="D268" s="39">
        <v>198600</v>
      </c>
      <c r="E268" s="39">
        <v>99300</v>
      </c>
      <c r="F268" s="40">
        <f t="shared" si="3"/>
        <v>99300</v>
      </c>
    </row>
    <row r="269" spans="1:6" ht="102.1" customHeight="1" x14ac:dyDescent="0.25">
      <c r="A269" s="41" t="s">
        <v>494</v>
      </c>
      <c r="B269" s="37" t="s">
        <v>31</v>
      </c>
      <c r="C269" s="38" t="s">
        <v>495</v>
      </c>
      <c r="D269" s="39">
        <v>198600</v>
      </c>
      <c r="E269" s="39">
        <v>99300</v>
      </c>
      <c r="F269" s="40">
        <f t="shared" si="3"/>
        <v>99300</v>
      </c>
    </row>
    <row r="270" spans="1:6" ht="102.1" customHeight="1" x14ac:dyDescent="0.25">
      <c r="A270" s="41" t="s">
        <v>496</v>
      </c>
      <c r="B270" s="37" t="s">
        <v>31</v>
      </c>
      <c r="C270" s="38" t="s">
        <v>497</v>
      </c>
      <c r="D270" s="39">
        <v>198600</v>
      </c>
      <c r="E270" s="39">
        <v>99300</v>
      </c>
      <c r="F270" s="40">
        <f t="shared" si="3"/>
        <v>99300</v>
      </c>
    </row>
    <row r="271" spans="1:6" ht="102.1" customHeight="1" x14ac:dyDescent="0.25">
      <c r="A271" s="41" t="s">
        <v>498</v>
      </c>
      <c r="B271" s="37" t="s">
        <v>31</v>
      </c>
      <c r="C271" s="38" t="s">
        <v>499</v>
      </c>
      <c r="D271" s="39">
        <v>49640</v>
      </c>
      <c r="E271" s="39">
        <v>24820.02</v>
      </c>
      <c r="F271" s="40">
        <f t="shared" si="3"/>
        <v>24819.98</v>
      </c>
    </row>
    <row r="272" spans="1:6" ht="102.1" customHeight="1" x14ac:dyDescent="0.25">
      <c r="A272" s="41" t="s">
        <v>500</v>
      </c>
      <c r="B272" s="37" t="s">
        <v>31</v>
      </c>
      <c r="C272" s="38" t="s">
        <v>501</v>
      </c>
      <c r="D272" s="39">
        <v>49640</v>
      </c>
      <c r="E272" s="39">
        <v>24820.02</v>
      </c>
      <c r="F272" s="40">
        <f t="shared" si="3"/>
        <v>24819.98</v>
      </c>
    </row>
    <row r="273" spans="1:6" ht="102.1" customHeight="1" x14ac:dyDescent="0.25">
      <c r="A273" s="41" t="s">
        <v>502</v>
      </c>
      <c r="B273" s="37" t="s">
        <v>31</v>
      </c>
      <c r="C273" s="38" t="s">
        <v>503</v>
      </c>
      <c r="D273" s="39">
        <v>49640</v>
      </c>
      <c r="E273" s="39">
        <v>24819.96</v>
      </c>
      <c r="F273" s="40">
        <f t="shared" si="3"/>
        <v>24820.04</v>
      </c>
    </row>
    <row r="274" spans="1:6" ht="102.1" customHeight="1" x14ac:dyDescent="0.25">
      <c r="A274" s="41" t="s">
        <v>504</v>
      </c>
      <c r="B274" s="37" t="s">
        <v>31</v>
      </c>
      <c r="C274" s="38" t="s">
        <v>505</v>
      </c>
      <c r="D274" s="39">
        <v>49640</v>
      </c>
      <c r="E274" s="39">
        <v>24820</v>
      </c>
      <c r="F274" s="40">
        <f t="shared" si="3"/>
        <v>24820</v>
      </c>
    </row>
    <row r="275" spans="1:6" ht="103.95" customHeight="1" x14ac:dyDescent="0.25">
      <c r="A275" s="41" t="s">
        <v>506</v>
      </c>
      <c r="B275" s="37" t="s">
        <v>31</v>
      </c>
      <c r="C275" s="38" t="s">
        <v>507</v>
      </c>
      <c r="D275" s="39">
        <v>49640</v>
      </c>
      <c r="E275" s="39">
        <v>24820.02</v>
      </c>
      <c r="F275" s="40">
        <f t="shared" si="3"/>
        <v>24819.98</v>
      </c>
    </row>
    <row r="276" spans="1:6" ht="103.95" customHeight="1" x14ac:dyDescent="0.25">
      <c r="A276" s="41" t="s">
        <v>508</v>
      </c>
      <c r="B276" s="37" t="s">
        <v>31</v>
      </c>
      <c r="C276" s="38" t="s">
        <v>509</v>
      </c>
      <c r="D276" s="39">
        <v>5248600</v>
      </c>
      <c r="E276" s="39">
        <v>5248600</v>
      </c>
      <c r="F276" s="40" t="str">
        <f t="shared" si="3"/>
        <v>-</v>
      </c>
    </row>
    <row r="277" spans="1:6" ht="103.95" customHeight="1" x14ac:dyDescent="0.25">
      <c r="A277" s="41" t="s">
        <v>510</v>
      </c>
      <c r="B277" s="37" t="s">
        <v>31</v>
      </c>
      <c r="C277" s="38" t="s">
        <v>511</v>
      </c>
      <c r="D277" s="39">
        <v>1688600</v>
      </c>
      <c r="E277" s="39">
        <v>1286210</v>
      </c>
      <c r="F277" s="40">
        <f t="shared" si="3"/>
        <v>402390</v>
      </c>
    </row>
    <row r="278" spans="1:6" ht="102.1" customHeight="1" x14ac:dyDescent="0.25">
      <c r="A278" s="41" t="s">
        <v>510</v>
      </c>
      <c r="B278" s="37" t="s">
        <v>31</v>
      </c>
      <c r="C278" s="38" t="s">
        <v>512</v>
      </c>
      <c r="D278" s="39">
        <v>1341300</v>
      </c>
      <c r="E278" s="39">
        <v>938910</v>
      </c>
      <c r="F278" s="40">
        <f t="shared" si="3"/>
        <v>402390</v>
      </c>
    </row>
    <row r="279" spans="1:6" ht="102.1" customHeight="1" x14ac:dyDescent="0.25">
      <c r="A279" s="41" t="s">
        <v>510</v>
      </c>
      <c r="B279" s="37" t="s">
        <v>31</v>
      </c>
      <c r="C279" s="38" t="s">
        <v>513</v>
      </c>
      <c r="D279" s="39">
        <v>347300</v>
      </c>
      <c r="E279" s="39">
        <v>347300</v>
      </c>
      <c r="F279" s="40" t="str">
        <f t="shared" si="3"/>
        <v>-</v>
      </c>
    </row>
    <row r="280" spans="1:6" ht="102.1" customHeight="1" x14ac:dyDescent="0.25">
      <c r="A280" s="41" t="s">
        <v>514</v>
      </c>
      <c r="B280" s="37" t="s">
        <v>31</v>
      </c>
      <c r="C280" s="38" t="s">
        <v>515</v>
      </c>
      <c r="D280" s="39">
        <v>1688600</v>
      </c>
      <c r="E280" s="39">
        <v>1286210</v>
      </c>
      <c r="F280" s="40">
        <f t="shared" ref="F280:F336" si="4">IF(OR(D280="-",IF(E280="-",0,E280)&gt;=IF(D280="-",0,D280)),"-",IF(D280="-",0,D280)-IF(E280="-",0,E280))</f>
        <v>402390</v>
      </c>
    </row>
    <row r="281" spans="1:6" ht="100.55" customHeight="1" x14ac:dyDescent="0.25">
      <c r="A281" s="41" t="s">
        <v>514</v>
      </c>
      <c r="B281" s="37" t="s">
        <v>31</v>
      </c>
      <c r="C281" s="38" t="s">
        <v>516</v>
      </c>
      <c r="D281" s="39">
        <v>1341300</v>
      </c>
      <c r="E281" s="39">
        <v>938910</v>
      </c>
      <c r="F281" s="40">
        <f t="shared" si="4"/>
        <v>402390</v>
      </c>
    </row>
    <row r="282" spans="1:6" ht="100.55" customHeight="1" x14ac:dyDescent="0.25">
      <c r="A282" s="41" t="s">
        <v>514</v>
      </c>
      <c r="B282" s="37" t="s">
        <v>31</v>
      </c>
      <c r="C282" s="38" t="s">
        <v>517</v>
      </c>
      <c r="D282" s="39">
        <v>347300</v>
      </c>
      <c r="E282" s="39">
        <v>347300</v>
      </c>
      <c r="F282" s="40" t="str">
        <f t="shared" si="4"/>
        <v>-</v>
      </c>
    </row>
    <row r="283" spans="1:6" ht="100.55" customHeight="1" x14ac:dyDescent="0.25">
      <c r="A283" s="41" t="s">
        <v>518</v>
      </c>
      <c r="B283" s="37" t="s">
        <v>31</v>
      </c>
      <c r="C283" s="38" t="s">
        <v>519</v>
      </c>
      <c r="D283" s="39">
        <v>1688600</v>
      </c>
      <c r="E283" s="39">
        <v>1286210</v>
      </c>
      <c r="F283" s="40">
        <f t="shared" si="4"/>
        <v>402390</v>
      </c>
    </row>
    <row r="284" spans="1:6" ht="102.6" customHeight="1" x14ac:dyDescent="0.25">
      <c r="A284" s="41" t="s">
        <v>518</v>
      </c>
      <c r="B284" s="37" t="s">
        <v>31</v>
      </c>
      <c r="C284" s="38" t="s">
        <v>520</v>
      </c>
      <c r="D284" s="39">
        <v>1341300</v>
      </c>
      <c r="E284" s="39">
        <v>938910</v>
      </c>
      <c r="F284" s="40">
        <f t="shared" si="4"/>
        <v>402390</v>
      </c>
    </row>
    <row r="285" spans="1:6" ht="102.6" customHeight="1" x14ac:dyDescent="0.25">
      <c r="A285" s="41" t="s">
        <v>518</v>
      </c>
      <c r="B285" s="37" t="s">
        <v>31</v>
      </c>
      <c r="C285" s="38" t="s">
        <v>521</v>
      </c>
      <c r="D285" s="39">
        <v>347300</v>
      </c>
      <c r="E285" s="39">
        <v>347300</v>
      </c>
      <c r="F285" s="40" t="str">
        <f t="shared" si="4"/>
        <v>-</v>
      </c>
    </row>
    <row r="286" spans="1:6" ht="102.6" customHeight="1" x14ac:dyDescent="0.25">
      <c r="A286" s="41" t="s">
        <v>522</v>
      </c>
      <c r="B286" s="37" t="s">
        <v>31</v>
      </c>
      <c r="C286" s="38" t="s">
        <v>523</v>
      </c>
      <c r="D286" s="39">
        <v>1688600</v>
      </c>
      <c r="E286" s="39">
        <v>1286210</v>
      </c>
      <c r="F286" s="40">
        <f t="shared" si="4"/>
        <v>402390</v>
      </c>
    </row>
    <row r="287" spans="1:6" ht="102.6" customHeight="1" x14ac:dyDescent="0.25">
      <c r="A287" s="41" t="s">
        <v>522</v>
      </c>
      <c r="B287" s="37" t="s">
        <v>31</v>
      </c>
      <c r="C287" s="38" t="s">
        <v>524</v>
      </c>
      <c r="D287" s="39">
        <v>1341300</v>
      </c>
      <c r="E287" s="39">
        <v>938910</v>
      </c>
      <c r="F287" s="40">
        <f t="shared" si="4"/>
        <v>402390</v>
      </c>
    </row>
    <row r="288" spans="1:6" ht="102.6" customHeight="1" x14ac:dyDescent="0.25">
      <c r="A288" s="41" t="s">
        <v>522</v>
      </c>
      <c r="B288" s="37" t="s">
        <v>31</v>
      </c>
      <c r="C288" s="38" t="s">
        <v>525</v>
      </c>
      <c r="D288" s="39">
        <v>347300</v>
      </c>
      <c r="E288" s="39">
        <v>347300</v>
      </c>
      <c r="F288" s="40" t="str">
        <f t="shared" si="4"/>
        <v>-</v>
      </c>
    </row>
    <row r="289" spans="1:6" ht="102.6" customHeight="1" x14ac:dyDescent="0.25">
      <c r="A289" s="41" t="s">
        <v>526</v>
      </c>
      <c r="B289" s="37" t="s">
        <v>31</v>
      </c>
      <c r="C289" s="38" t="s">
        <v>527</v>
      </c>
      <c r="D289" s="39">
        <v>1688600</v>
      </c>
      <c r="E289" s="39">
        <v>1286210</v>
      </c>
      <c r="F289" s="40">
        <f t="shared" si="4"/>
        <v>402390</v>
      </c>
    </row>
    <row r="290" spans="1:6" ht="102.1" customHeight="1" x14ac:dyDescent="0.25">
      <c r="A290" s="41" t="s">
        <v>526</v>
      </c>
      <c r="B290" s="37" t="s">
        <v>31</v>
      </c>
      <c r="C290" s="38" t="s">
        <v>528</v>
      </c>
      <c r="D290" s="39">
        <v>1341300</v>
      </c>
      <c r="E290" s="39">
        <v>938910</v>
      </c>
      <c r="F290" s="40">
        <f t="shared" si="4"/>
        <v>402390</v>
      </c>
    </row>
    <row r="291" spans="1:6" ht="102.1" customHeight="1" x14ac:dyDescent="0.25">
      <c r="A291" s="41" t="s">
        <v>526</v>
      </c>
      <c r="B291" s="37" t="s">
        <v>31</v>
      </c>
      <c r="C291" s="38" t="s">
        <v>529</v>
      </c>
      <c r="D291" s="39">
        <v>347300</v>
      </c>
      <c r="E291" s="39">
        <v>347300</v>
      </c>
      <c r="F291" s="40" t="str">
        <f t="shared" si="4"/>
        <v>-</v>
      </c>
    </row>
    <row r="292" spans="1:6" ht="102.1" customHeight="1" x14ac:dyDescent="0.25">
      <c r="A292" s="41" t="s">
        <v>530</v>
      </c>
      <c r="B292" s="37" t="s">
        <v>31</v>
      </c>
      <c r="C292" s="38" t="s">
        <v>531</v>
      </c>
      <c r="D292" s="39">
        <v>7036400.1100000003</v>
      </c>
      <c r="E292" s="39">
        <v>5609127.46</v>
      </c>
      <c r="F292" s="40">
        <f t="shared" si="4"/>
        <v>1427272.6500000004</v>
      </c>
    </row>
    <row r="293" spans="1:6" ht="101.25" customHeight="1" x14ac:dyDescent="0.25">
      <c r="A293" s="41" t="s">
        <v>532</v>
      </c>
      <c r="B293" s="37" t="s">
        <v>31</v>
      </c>
      <c r="C293" s="38" t="s">
        <v>533</v>
      </c>
      <c r="D293" s="39">
        <v>231200</v>
      </c>
      <c r="E293" s="39">
        <v>115600.02</v>
      </c>
      <c r="F293" s="40">
        <f t="shared" si="4"/>
        <v>115599.98</v>
      </c>
    </row>
    <row r="294" spans="1:6" ht="101.25" customHeight="1" x14ac:dyDescent="0.25">
      <c r="A294" s="41" t="s">
        <v>534</v>
      </c>
      <c r="B294" s="37" t="s">
        <v>31</v>
      </c>
      <c r="C294" s="38" t="s">
        <v>535</v>
      </c>
      <c r="D294" s="39">
        <v>231200</v>
      </c>
      <c r="E294" s="39">
        <v>115600.02</v>
      </c>
      <c r="F294" s="40">
        <f t="shared" si="4"/>
        <v>115599.98</v>
      </c>
    </row>
    <row r="295" spans="1:6" ht="101.25" customHeight="1" x14ac:dyDescent="0.25">
      <c r="A295" s="41" t="s">
        <v>536</v>
      </c>
      <c r="B295" s="37" t="s">
        <v>31</v>
      </c>
      <c r="C295" s="38" t="s">
        <v>537</v>
      </c>
      <c r="D295" s="39">
        <v>231200</v>
      </c>
      <c r="E295" s="39">
        <v>115599.96</v>
      </c>
      <c r="F295" s="40">
        <f t="shared" si="4"/>
        <v>115600.04</v>
      </c>
    </row>
    <row r="296" spans="1:6" ht="102.1" customHeight="1" x14ac:dyDescent="0.25">
      <c r="A296" s="41" t="s">
        <v>538</v>
      </c>
      <c r="B296" s="37" t="s">
        <v>31</v>
      </c>
      <c r="C296" s="38" t="s">
        <v>539</v>
      </c>
      <c r="D296" s="39">
        <v>231200</v>
      </c>
      <c r="E296" s="39">
        <v>115600</v>
      </c>
      <c r="F296" s="40">
        <f t="shared" si="4"/>
        <v>115600</v>
      </c>
    </row>
    <row r="297" spans="1:6" ht="102.1" customHeight="1" x14ac:dyDescent="0.25">
      <c r="A297" s="41" t="s">
        <v>540</v>
      </c>
      <c r="B297" s="37" t="s">
        <v>31</v>
      </c>
      <c r="C297" s="38" t="s">
        <v>541</v>
      </c>
      <c r="D297" s="39">
        <v>135300</v>
      </c>
      <c r="E297" s="39">
        <v>67650</v>
      </c>
      <c r="F297" s="40">
        <f t="shared" si="4"/>
        <v>67650</v>
      </c>
    </row>
    <row r="298" spans="1:6" ht="102.1" customHeight="1" x14ac:dyDescent="0.25">
      <c r="A298" s="41" t="s">
        <v>542</v>
      </c>
      <c r="B298" s="37" t="s">
        <v>31</v>
      </c>
      <c r="C298" s="38" t="s">
        <v>543</v>
      </c>
      <c r="D298" s="39">
        <v>30670267.399999999</v>
      </c>
      <c r="E298" s="39">
        <v>17009884.149999999</v>
      </c>
      <c r="F298" s="40">
        <f t="shared" si="4"/>
        <v>13660383.25</v>
      </c>
    </row>
    <row r="299" spans="1:6" ht="101.25" customHeight="1" x14ac:dyDescent="0.25">
      <c r="A299" s="41" t="s">
        <v>544</v>
      </c>
      <c r="B299" s="37" t="s">
        <v>31</v>
      </c>
      <c r="C299" s="38" t="s">
        <v>545</v>
      </c>
      <c r="D299" s="39">
        <v>219000</v>
      </c>
      <c r="E299" s="39">
        <v>109500.06</v>
      </c>
      <c r="F299" s="40">
        <f t="shared" si="4"/>
        <v>109499.94</v>
      </c>
    </row>
    <row r="300" spans="1:6" ht="101.25" customHeight="1" x14ac:dyDescent="0.25">
      <c r="A300" s="41" t="s">
        <v>546</v>
      </c>
      <c r="B300" s="37" t="s">
        <v>31</v>
      </c>
      <c r="C300" s="38" t="s">
        <v>547</v>
      </c>
      <c r="D300" s="39">
        <v>511000</v>
      </c>
      <c r="E300" s="39">
        <v>255499.98</v>
      </c>
      <c r="F300" s="40">
        <f t="shared" si="4"/>
        <v>255500.02</v>
      </c>
    </row>
    <row r="301" spans="1:6" ht="101.25" customHeight="1" x14ac:dyDescent="0.25">
      <c r="A301" s="41" t="s">
        <v>548</v>
      </c>
      <c r="B301" s="37" t="s">
        <v>31</v>
      </c>
      <c r="C301" s="38" t="s">
        <v>549</v>
      </c>
      <c r="D301" s="39">
        <v>596900</v>
      </c>
      <c r="E301" s="39">
        <v>298449.96000000002</v>
      </c>
      <c r="F301" s="40">
        <f t="shared" si="4"/>
        <v>298450.03999999998</v>
      </c>
    </row>
    <row r="302" spans="1:6" ht="101.25" customHeight="1" x14ac:dyDescent="0.25">
      <c r="A302" s="41" t="s">
        <v>550</v>
      </c>
      <c r="B302" s="37" t="s">
        <v>31</v>
      </c>
      <c r="C302" s="38" t="s">
        <v>551</v>
      </c>
      <c r="D302" s="39">
        <v>718400</v>
      </c>
      <c r="E302" s="39">
        <v>359200</v>
      </c>
      <c r="F302" s="40">
        <f t="shared" si="4"/>
        <v>359200</v>
      </c>
    </row>
    <row r="303" spans="1:6" ht="101.25" customHeight="1" x14ac:dyDescent="0.25">
      <c r="A303" s="41" t="s">
        <v>552</v>
      </c>
      <c r="B303" s="37" t="s">
        <v>31</v>
      </c>
      <c r="C303" s="38" t="s">
        <v>553</v>
      </c>
      <c r="D303" s="39">
        <v>1837300</v>
      </c>
      <c r="E303" s="39">
        <v>918650.04</v>
      </c>
      <c r="F303" s="40">
        <f t="shared" si="4"/>
        <v>918649.96</v>
      </c>
    </row>
    <row r="304" spans="1:6" ht="101.25" customHeight="1" x14ac:dyDescent="0.25">
      <c r="A304" s="41" t="s">
        <v>554</v>
      </c>
      <c r="B304" s="37" t="s">
        <v>31</v>
      </c>
      <c r="C304" s="38" t="s">
        <v>555</v>
      </c>
      <c r="D304" s="39">
        <v>1473485.6</v>
      </c>
      <c r="E304" s="39">
        <v>965873.14</v>
      </c>
      <c r="F304" s="40">
        <f t="shared" si="4"/>
        <v>507612.46000000008</v>
      </c>
    </row>
    <row r="305" spans="1:6" ht="99.7" customHeight="1" x14ac:dyDescent="0.25">
      <c r="A305" s="41" t="s">
        <v>556</v>
      </c>
      <c r="B305" s="37" t="s">
        <v>31</v>
      </c>
      <c r="C305" s="38" t="s">
        <v>557</v>
      </c>
      <c r="D305" s="39">
        <v>610900</v>
      </c>
      <c r="E305" s="39">
        <v>305450.03999999998</v>
      </c>
      <c r="F305" s="40">
        <f t="shared" si="4"/>
        <v>305449.96000000002</v>
      </c>
    </row>
    <row r="306" spans="1:6" ht="99.7" customHeight="1" x14ac:dyDescent="0.25">
      <c r="A306" s="41" t="s">
        <v>558</v>
      </c>
      <c r="B306" s="37" t="s">
        <v>31</v>
      </c>
      <c r="C306" s="38" t="s">
        <v>559</v>
      </c>
      <c r="D306" s="39">
        <v>2229800</v>
      </c>
      <c r="E306" s="39">
        <v>1114900.02</v>
      </c>
      <c r="F306" s="40">
        <f t="shared" si="4"/>
        <v>1114899.98</v>
      </c>
    </row>
    <row r="307" spans="1:6" ht="99.7" customHeight="1" x14ac:dyDescent="0.25">
      <c r="A307" s="41" t="s">
        <v>560</v>
      </c>
      <c r="B307" s="37" t="s">
        <v>31</v>
      </c>
      <c r="C307" s="38" t="s">
        <v>561</v>
      </c>
      <c r="D307" s="39">
        <v>1293000</v>
      </c>
      <c r="E307" s="39">
        <v>646500</v>
      </c>
      <c r="F307" s="40">
        <f t="shared" si="4"/>
        <v>646500</v>
      </c>
    </row>
    <row r="308" spans="1:6" ht="100.55" customHeight="1" x14ac:dyDescent="0.25">
      <c r="A308" s="41" t="s">
        <v>562</v>
      </c>
      <c r="B308" s="37" t="s">
        <v>31</v>
      </c>
      <c r="C308" s="38" t="s">
        <v>563</v>
      </c>
      <c r="D308" s="39">
        <v>1654500</v>
      </c>
      <c r="E308" s="39">
        <v>827250</v>
      </c>
      <c r="F308" s="40">
        <f t="shared" si="4"/>
        <v>827250</v>
      </c>
    </row>
    <row r="309" spans="1:6" ht="100.55" customHeight="1" x14ac:dyDescent="0.25">
      <c r="A309" s="41" t="s">
        <v>564</v>
      </c>
      <c r="B309" s="37" t="s">
        <v>31</v>
      </c>
      <c r="C309" s="38" t="s">
        <v>565</v>
      </c>
      <c r="D309" s="39">
        <v>4640600</v>
      </c>
      <c r="E309" s="39">
        <v>2320300.02</v>
      </c>
      <c r="F309" s="40">
        <f t="shared" si="4"/>
        <v>2320299.98</v>
      </c>
    </row>
    <row r="310" spans="1:6" ht="100.55" customHeight="1" x14ac:dyDescent="0.25">
      <c r="A310" s="41" t="s">
        <v>566</v>
      </c>
      <c r="B310" s="37" t="s">
        <v>31</v>
      </c>
      <c r="C310" s="38" t="s">
        <v>567</v>
      </c>
      <c r="D310" s="39">
        <v>760</v>
      </c>
      <c r="E310" s="39">
        <v>380</v>
      </c>
      <c r="F310" s="40">
        <f t="shared" si="4"/>
        <v>380</v>
      </c>
    </row>
    <row r="311" spans="1:6" ht="102.1" customHeight="1" x14ac:dyDescent="0.25">
      <c r="A311" s="41" t="s">
        <v>568</v>
      </c>
      <c r="B311" s="37" t="s">
        <v>31</v>
      </c>
      <c r="C311" s="38" t="s">
        <v>569</v>
      </c>
      <c r="D311" s="39">
        <v>760</v>
      </c>
      <c r="E311" s="39">
        <v>380</v>
      </c>
      <c r="F311" s="40">
        <f t="shared" si="4"/>
        <v>380</v>
      </c>
    </row>
    <row r="312" spans="1:6" ht="102.1" customHeight="1" x14ac:dyDescent="0.25">
      <c r="A312" s="41" t="s">
        <v>570</v>
      </c>
      <c r="B312" s="37" t="s">
        <v>31</v>
      </c>
      <c r="C312" s="38" t="s">
        <v>571</v>
      </c>
      <c r="D312" s="39">
        <v>760</v>
      </c>
      <c r="E312" s="39">
        <v>380</v>
      </c>
      <c r="F312" s="40">
        <f t="shared" si="4"/>
        <v>380</v>
      </c>
    </row>
    <row r="313" spans="1:6" ht="102.1" customHeight="1" x14ac:dyDescent="0.25">
      <c r="A313" s="41" t="s">
        <v>572</v>
      </c>
      <c r="B313" s="37" t="s">
        <v>31</v>
      </c>
      <c r="C313" s="38" t="s">
        <v>573</v>
      </c>
      <c r="D313" s="39">
        <v>760</v>
      </c>
      <c r="E313" s="39">
        <v>380</v>
      </c>
      <c r="F313" s="40">
        <f t="shared" si="4"/>
        <v>380</v>
      </c>
    </row>
    <row r="314" spans="1:6" ht="101.25" customHeight="1" x14ac:dyDescent="0.25">
      <c r="A314" s="41" t="s">
        <v>574</v>
      </c>
      <c r="B314" s="37" t="s">
        <v>31</v>
      </c>
      <c r="C314" s="38" t="s">
        <v>575</v>
      </c>
      <c r="D314" s="39">
        <v>760</v>
      </c>
      <c r="E314" s="39">
        <v>380</v>
      </c>
      <c r="F314" s="40">
        <f t="shared" si="4"/>
        <v>380</v>
      </c>
    </row>
    <row r="315" spans="1:6" ht="101.25" customHeight="1" x14ac:dyDescent="0.25">
      <c r="A315" s="41" t="s">
        <v>576</v>
      </c>
      <c r="B315" s="37" t="s">
        <v>31</v>
      </c>
      <c r="C315" s="38" t="s">
        <v>577</v>
      </c>
      <c r="D315" s="39">
        <v>8929000</v>
      </c>
      <c r="E315" s="39">
        <v>4464498</v>
      </c>
      <c r="F315" s="40">
        <f t="shared" si="4"/>
        <v>4464502</v>
      </c>
    </row>
    <row r="316" spans="1:6" ht="101.25" customHeight="1" x14ac:dyDescent="0.25">
      <c r="A316" s="41" t="s">
        <v>578</v>
      </c>
      <c r="B316" s="37" t="s">
        <v>31</v>
      </c>
      <c r="C316" s="38" t="s">
        <v>579</v>
      </c>
      <c r="D316" s="39">
        <v>95900</v>
      </c>
      <c r="E316" s="39">
        <v>47950.02</v>
      </c>
      <c r="F316" s="40">
        <f t="shared" si="4"/>
        <v>47949.98</v>
      </c>
    </row>
    <row r="317" spans="1:6" ht="101.25" customHeight="1" x14ac:dyDescent="0.25">
      <c r="A317" s="41" t="s">
        <v>580</v>
      </c>
      <c r="B317" s="37" t="s">
        <v>31</v>
      </c>
      <c r="C317" s="38" t="s">
        <v>581</v>
      </c>
      <c r="D317" s="39">
        <v>35449247.759999998</v>
      </c>
      <c r="E317" s="39">
        <v>17479140</v>
      </c>
      <c r="F317" s="40">
        <f t="shared" si="4"/>
        <v>17970107.759999998</v>
      </c>
    </row>
    <row r="318" spans="1:6" ht="101.25" customHeight="1" x14ac:dyDescent="0.25">
      <c r="A318" s="41" t="s">
        <v>582</v>
      </c>
      <c r="B318" s="37" t="s">
        <v>31</v>
      </c>
      <c r="C318" s="38" t="s">
        <v>583</v>
      </c>
      <c r="D318" s="39">
        <v>4013100</v>
      </c>
      <c r="E318" s="39">
        <v>2006550</v>
      </c>
      <c r="F318" s="40">
        <f t="shared" si="4"/>
        <v>2006550</v>
      </c>
    </row>
    <row r="319" spans="1:6" ht="22.95" customHeight="1" x14ac:dyDescent="0.25">
      <c r="A319" s="36" t="s">
        <v>584</v>
      </c>
      <c r="B319" s="37" t="s">
        <v>31</v>
      </c>
      <c r="C319" s="38" t="s">
        <v>585</v>
      </c>
      <c r="D319" s="39">
        <v>714312</v>
      </c>
      <c r="E319" s="39">
        <v>714312</v>
      </c>
      <c r="F319" s="40" t="str">
        <f t="shared" si="4"/>
        <v>-</v>
      </c>
    </row>
    <row r="320" spans="1:6" ht="22.95" customHeight="1" x14ac:dyDescent="0.25">
      <c r="A320" s="36" t="s">
        <v>586</v>
      </c>
      <c r="B320" s="37" t="s">
        <v>31</v>
      </c>
      <c r="C320" s="38" t="s">
        <v>587</v>
      </c>
      <c r="D320" s="39">
        <v>714312</v>
      </c>
      <c r="E320" s="39">
        <v>714312</v>
      </c>
      <c r="F320" s="40" t="str">
        <f t="shared" si="4"/>
        <v>-</v>
      </c>
    </row>
    <row r="321" spans="1:6" ht="28.55" customHeight="1" x14ac:dyDescent="0.25">
      <c r="A321" s="36" t="s">
        <v>588</v>
      </c>
      <c r="B321" s="37" t="s">
        <v>31</v>
      </c>
      <c r="C321" s="38" t="s">
        <v>589</v>
      </c>
      <c r="D321" s="39" t="s">
        <v>44</v>
      </c>
      <c r="E321" s="39">
        <v>182.7</v>
      </c>
      <c r="F321" s="40" t="str">
        <f t="shared" si="4"/>
        <v>-</v>
      </c>
    </row>
    <row r="322" spans="1:6" ht="35.35" customHeight="1" x14ac:dyDescent="0.25">
      <c r="A322" s="36" t="s">
        <v>590</v>
      </c>
      <c r="B322" s="37" t="s">
        <v>31</v>
      </c>
      <c r="C322" s="38" t="s">
        <v>591</v>
      </c>
      <c r="D322" s="39" t="s">
        <v>44</v>
      </c>
      <c r="E322" s="39">
        <v>182.7</v>
      </c>
      <c r="F322" s="40" t="str">
        <f t="shared" si="4"/>
        <v>-</v>
      </c>
    </row>
    <row r="323" spans="1:6" ht="35.35" customHeight="1" x14ac:dyDescent="0.25">
      <c r="A323" s="36" t="s">
        <v>592</v>
      </c>
      <c r="B323" s="37" t="s">
        <v>31</v>
      </c>
      <c r="C323" s="38" t="s">
        <v>593</v>
      </c>
      <c r="D323" s="39" t="s">
        <v>44</v>
      </c>
      <c r="E323" s="39">
        <v>182.7</v>
      </c>
      <c r="F323" s="40" t="str">
        <f t="shared" si="4"/>
        <v>-</v>
      </c>
    </row>
    <row r="324" spans="1:6" ht="66.599999999999994" customHeight="1" x14ac:dyDescent="0.25">
      <c r="A324" s="36" t="s">
        <v>594</v>
      </c>
      <c r="B324" s="37" t="s">
        <v>31</v>
      </c>
      <c r="C324" s="38" t="s">
        <v>595</v>
      </c>
      <c r="D324" s="39" t="s">
        <v>44</v>
      </c>
      <c r="E324" s="39">
        <v>-2000</v>
      </c>
      <c r="F324" s="40" t="str">
        <f t="shared" si="4"/>
        <v>-</v>
      </c>
    </row>
    <row r="325" spans="1:6" ht="76.099999999999994" customHeight="1" x14ac:dyDescent="0.25">
      <c r="A325" s="41" t="s">
        <v>596</v>
      </c>
      <c r="B325" s="37" t="s">
        <v>31</v>
      </c>
      <c r="C325" s="38" t="s">
        <v>597</v>
      </c>
      <c r="D325" s="39" t="s">
        <v>44</v>
      </c>
      <c r="E325" s="39">
        <v>-2000</v>
      </c>
      <c r="F325" s="40" t="str">
        <f t="shared" si="4"/>
        <v>-</v>
      </c>
    </row>
    <row r="326" spans="1:6" ht="47.75" customHeight="1" x14ac:dyDescent="0.25">
      <c r="A326" s="36" t="s">
        <v>598</v>
      </c>
      <c r="B326" s="37" t="s">
        <v>31</v>
      </c>
      <c r="C326" s="38" t="s">
        <v>599</v>
      </c>
      <c r="D326" s="39">
        <v>245852.95</v>
      </c>
      <c r="E326" s="39">
        <v>245852.95</v>
      </c>
      <c r="F326" s="40" t="str">
        <f t="shared" si="4"/>
        <v>-</v>
      </c>
    </row>
    <row r="327" spans="1:6" ht="66.599999999999994" customHeight="1" x14ac:dyDescent="0.25">
      <c r="A327" s="41" t="s">
        <v>600</v>
      </c>
      <c r="B327" s="37" t="s">
        <v>31</v>
      </c>
      <c r="C327" s="38" t="s">
        <v>601</v>
      </c>
      <c r="D327" s="39">
        <v>245852.95</v>
      </c>
      <c r="E327" s="39">
        <v>245852.95</v>
      </c>
      <c r="F327" s="40" t="str">
        <f t="shared" si="4"/>
        <v>-</v>
      </c>
    </row>
    <row r="328" spans="1:6" ht="66.599999999999994" customHeight="1" x14ac:dyDescent="0.25">
      <c r="A328" s="41" t="s">
        <v>602</v>
      </c>
      <c r="B328" s="37" t="s">
        <v>31</v>
      </c>
      <c r="C328" s="38" t="s">
        <v>603</v>
      </c>
      <c r="D328" s="39">
        <v>245852.95</v>
      </c>
      <c r="E328" s="39">
        <v>245852.95</v>
      </c>
      <c r="F328" s="40" t="str">
        <f t="shared" si="4"/>
        <v>-</v>
      </c>
    </row>
    <row r="329" spans="1:6" ht="28.55" customHeight="1" x14ac:dyDescent="0.25">
      <c r="A329" s="36" t="s">
        <v>604</v>
      </c>
      <c r="B329" s="37" t="s">
        <v>31</v>
      </c>
      <c r="C329" s="38" t="s">
        <v>605</v>
      </c>
      <c r="D329" s="39">
        <v>245852.95</v>
      </c>
      <c r="E329" s="39">
        <v>245852.95</v>
      </c>
      <c r="F329" s="40" t="str">
        <f t="shared" si="4"/>
        <v>-</v>
      </c>
    </row>
    <row r="330" spans="1:6" ht="36.700000000000003" customHeight="1" x14ac:dyDescent="0.25">
      <c r="A330" s="36" t="s">
        <v>606</v>
      </c>
      <c r="B330" s="37" t="s">
        <v>31</v>
      </c>
      <c r="C330" s="38" t="s">
        <v>607</v>
      </c>
      <c r="D330" s="39">
        <v>245852.95</v>
      </c>
      <c r="E330" s="39">
        <v>245852.95</v>
      </c>
      <c r="F330" s="40" t="str">
        <f t="shared" si="4"/>
        <v>-</v>
      </c>
    </row>
    <row r="331" spans="1:6" ht="38.049999999999997" customHeight="1" x14ac:dyDescent="0.25">
      <c r="A331" s="36" t="s">
        <v>608</v>
      </c>
      <c r="B331" s="37" t="s">
        <v>31</v>
      </c>
      <c r="C331" s="38" t="s">
        <v>609</v>
      </c>
      <c r="D331" s="39">
        <v>-507321.62</v>
      </c>
      <c r="E331" s="39">
        <v>-507321.62</v>
      </c>
      <c r="F331" s="40" t="str">
        <f t="shared" si="4"/>
        <v>-</v>
      </c>
    </row>
    <row r="332" spans="1:6" ht="53" customHeight="1" x14ac:dyDescent="0.25">
      <c r="A332" s="36" t="s">
        <v>610</v>
      </c>
      <c r="B332" s="37" t="s">
        <v>31</v>
      </c>
      <c r="C332" s="38" t="s">
        <v>611</v>
      </c>
      <c r="D332" s="39">
        <v>-507321.62</v>
      </c>
      <c r="E332" s="39">
        <v>-507321.62</v>
      </c>
      <c r="F332" s="40" t="str">
        <f t="shared" si="4"/>
        <v>-</v>
      </c>
    </row>
    <row r="333" spans="1:6" ht="53" customHeight="1" x14ac:dyDescent="0.25">
      <c r="A333" s="36" t="s">
        <v>612</v>
      </c>
      <c r="B333" s="37" t="s">
        <v>31</v>
      </c>
      <c r="C333" s="38" t="s">
        <v>613</v>
      </c>
      <c r="D333" s="39">
        <v>-507321.62</v>
      </c>
      <c r="E333" s="39">
        <v>-507321.62</v>
      </c>
      <c r="F333" s="40" t="str">
        <f t="shared" si="4"/>
        <v>-</v>
      </c>
    </row>
    <row r="334" spans="1:6" ht="53" customHeight="1" x14ac:dyDescent="0.25">
      <c r="A334" s="36" t="s">
        <v>612</v>
      </c>
      <c r="B334" s="37" t="s">
        <v>31</v>
      </c>
      <c r="C334" s="38" t="s">
        <v>614</v>
      </c>
      <c r="D334" s="39">
        <v>-495337.62</v>
      </c>
      <c r="E334" s="39">
        <v>-495337.62</v>
      </c>
      <c r="F334" s="40" t="str">
        <f t="shared" si="4"/>
        <v>-</v>
      </c>
    </row>
    <row r="335" spans="1:6" ht="53" customHeight="1" x14ac:dyDescent="0.25">
      <c r="A335" s="36" t="s">
        <v>612</v>
      </c>
      <c r="B335" s="37" t="s">
        <v>31</v>
      </c>
      <c r="C335" s="38" t="s">
        <v>615</v>
      </c>
      <c r="D335" s="39">
        <v>-11957.36</v>
      </c>
      <c r="E335" s="39">
        <v>-11957.36</v>
      </c>
      <c r="F335" s="40" t="str">
        <f t="shared" si="4"/>
        <v>-</v>
      </c>
    </row>
    <row r="336" spans="1:6" ht="53" customHeight="1" x14ac:dyDescent="0.25">
      <c r="A336" s="36" t="s">
        <v>612</v>
      </c>
      <c r="B336" s="37" t="s">
        <v>31</v>
      </c>
      <c r="C336" s="38" t="s">
        <v>616</v>
      </c>
      <c r="D336" s="39">
        <v>-26.64</v>
      </c>
      <c r="E336" s="39">
        <v>-26.64</v>
      </c>
      <c r="F336" s="40" t="str">
        <f t="shared" si="4"/>
        <v>-</v>
      </c>
    </row>
    <row r="337" spans="1:6" ht="12.75" customHeight="1" x14ac:dyDescent="0.25">
      <c r="A337" s="42"/>
      <c r="B337" s="43"/>
      <c r="C337" s="43"/>
      <c r="D337" s="44"/>
      <c r="E337" s="44"/>
      <c r="F337" s="44"/>
    </row>
  </sheetData>
  <mergeCells count="13">
    <mergeCell ref="E2:F2"/>
    <mergeCell ref="A4:D4"/>
    <mergeCell ref="A7:D7"/>
    <mergeCell ref="A5:D5"/>
    <mergeCell ref="B9:D9"/>
    <mergeCell ref="B10:D10"/>
    <mergeCell ref="F14:F20"/>
    <mergeCell ref="E14:E20"/>
    <mergeCell ref="A13:D13"/>
    <mergeCell ref="B14:B20"/>
    <mergeCell ref="D14:D20"/>
    <mergeCell ref="C14:C20"/>
    <mergeCell ref="A14:A20"/>
  </mergeCells>
  <conditionalFormatting sqref="F26 F24">
    <cfRule type="cellIs" priority="1" operator="equal">
      <formula>0</formula>
    </cfRule>
  </conditionalFormatting>
  <conditionalFormatting sqref="F33">
    <cfRule type="cellIs" priority="2" operator="equal">
      <formula>0</formula>
    </cfRule>
  </conditionalFormatting>
  <conditionalFormatting sqref="F31">
    <cfRule type="cellIs" priority="3" operator="equal">
      <formula>0</formula>
    </cfRule>
  </conditionalFormatting>
  <conditionalFormatting sqref="F30">
    <cfRule type="cellIs" priority="4" operator="equal">
      <formula>0</formula>
    </cfRule>
  </conditionalFormatting>
  <conditionalFormatting sqref="F43">
    <cfRule type="cellIs" priority="5" operator="equal">
      <formula>0</formula>
    </cfRule>
  </conditionalFormatting>
  <pageMargins left="0.39370078740157483" right="0.39370078740157483" top="0.59055118110236227" bottom="0.39370078740157483" header="0" footer="0"/>
  <pageSetup paperSize="9" scale="63"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0"/>
  <sheetViews>
    <sheetView showGridLines="0" topLeftCell="A231" workbookViewId="0">
      <selection activeCell="A320" sqref="A320:XFD320"/>
    </sheetView>
  </sheetViews>
  <sheetFormatPr defaultRowHeight="12.75" customHeight="1" x14ac:dyDescent="0.25"/>
  <cols>
    <col min="1" max="1" width="45.75" customWidth="1"/>
    <col min="2" max="2" width="4.25" customWidth="1"/>
    <col min="3" max="3" width="40.75" customWidth="1"/>
    <col min="4" max="4" width="18.875" customWidth="1"/>
    <col min="5" max="6" width="18.75" customWidth="1"/>
  </cols>
  <sheetData>
    <row r="1" spans="1:6" ht="14.3" x14ac:dyDescent="0.25"/>
    <row r="2" spans="1:6" ht="14.95" customHeight="1" x14ac:dyDescent="0.25">
      <c r="A2" s="131" t="s">
        <v>617</v>
      </c>
      <c r="B2" s="131"/>
      <c r="C2" s="131"/>
      <c r="D2" s="131"/>
      <c r="E2" s="18"/>
      <c r="F2" s="14" t="s">
        <v>618</v>
      </c>
    </row>
    <row r="3" spans="1:6" ht="13.6" customHeight="1" x14ac:dyDescent="0.25">
      <c r="A3" s="45"/>
      <c r="B3" s="45"/>
      <c r="C3" s="46"/>
      <c r="D3" s="47"/>
      <c r="E3" s="47"/>
      <c r="F3" s="47"/>
    </row>
    <row r="4" spans="1:6" ht="10.199999999999999" customHeight="1" x14ac:dyDescent="0.25">
      <c r="A4" s="145" t="s">
        <v>21</v>
      </c>
      <c r="B4" s="132" t="s">
        <v>22</v>
      </c>
      <c r="C4" s="143" t="s">
        <v>619</v>
      </c>
      <c r="D4" s="128" t="s">
        <v>24</v>
      </c>
      <c r="E4" s="148" t="s">
        <v>25</v>
      </c>
      <c r="F4" s="125" t="s">
        <v>26</v>
      </c>
    </row>
    <row r="5" spans="1:6" ht="5.45" customHeight="1" x14ac:dyDescent="0.25">
      <c r="A5" s="146"/>
      <c r="B5" s="133"/>
      <c r="C5" s="144"/>
      <c r="D5" s="129"/>
      <c r="E5" s="149"/>
      <c r="F5" s="126"/>
    </row>
    <row r="6" spans="1:6" ht="9.6999999999999993" customHeight="1" x14ac:dyDescent="0.25">
      <c r="A6" s="146"/>
      <c r="B6" s="133"/>
      <c r="C6" s="144"/>
      <c r="D6" s="129"/>
      <c r="E6" s="149"/>
      <c r="F6" s="126"/>
    </row>
    <row r="7" spans="1:6" ht="5.95" customHeight="1" x14ac:dyDescent="0.25">
      <c r="A7" s="146"/>
      <c r="B7" s="133"/>
      <c r="C7" s="144"/>
      <c r="D7" s="129"/>
      <c r="E7" s="149"/>
      <c r="F7" s="126"/>
    </row>
    <row r="8" spans="1:6" ht="6.65" customHeight="1" x14ac:dyDescent="0.25">
      <c r="A8" s="146"/>
      <c r="B8" s="133"/>
      <c r="C8" s="144"/>
      <c r="D8" s="129"/>
      <c r="E8" s="149"/>
      <c r="F8" s="126"/>
    </row>
    <row r="9" spans="1:6" ht="10.9" customHeight="1" x14ac:dyDescent="0.25">
      <c r="A9" s="146"/>
      <c r="B9" s="133"/>
      <c r="C9" s="144"/>
      <c r="D9" s="129"/>
      <c r="E9" s="149"/>
      <c r="F9" s="126"/>
    </row>
    <row r="10" spans="1:6" ht="4.0999999999999996" hidden="1" customHeight="1" x14ac:dyDescent="0.25">
      <c r="A10" s="146"/>
      <c r="B10" s="133"/>
      <c r="C10" s="48"/>
      <c r="D10" s="129"/>
      <c r="E10" s="49"/>
      <c r="F10" s="50"/>
    </row>
    <row r="11" spans="1:6" ht="13.1" hidden="1" customHeight="1" x14ac:dyDescent="0.25">
      <c r="A11" s="147"/>
      <c r="B11" s="134"/>
      <c r="C11" s="51"/>
      <c r="D11" s="130"/>
      <c r="E11" s="52"/>
      <c r="F11" s="53"/>
    </row>
    <row r="12" spans="1:6" ht="13.6" customHeight="1" x14ac:dyDescent="0.25">
      <c r="A12" s="20">
        <v>1</v>
      </c>
      <c r="B12" s="21">
        <v>2</v>
      </c>
      <c r="C12" s="22">
        <v>3</v>
      </c>
      <c r="D12" s="23" t="s">
        <v>27</v>
      </c>
      <c r="E12" s="54" t="s">
        <v>28</v>
      </c>
      <c r="F12" s="25" t="s">
        <v>29</v>
      </c>
    </row>
    <row r="13" spans="1:6" ht="14.3" x14ac:dyDescent="0.25">
      <c r="A13" s="55" t="s">
        <v>620</v>
      </c>
      <c r="B13" s="56" t="s">
        <v>621</v>
      </c>
      <c r="C13" s="57" t="s">
        <v>622</v>
      </c>
      <c r="D13" s="58">
        <v>3461181596.7399998</v>
      </c>
      <c r="E13" s="59">
        <v>1760577983.1099999</v>
      </c>
      <c r="F13" s="60">
        <f>IF(OR(D13="-",IF(E13="-",0,E13)&gt;=IF(D13="-",0,D13)),"-",IF(D13="-",0,D13)-IF(E13="-",0,E13))</f>
        <v>1700603613.6299999</v>
      </c>
    </row>
    <row r="14" spans="1:6" ht="14.3" x14ac:dyDescent="0.25">
      <c r="A14" s="61" t="s">
        <v>33</v>
      </c>
      <c r="B14" s="62"/>
      <c r="C14" s="63"/>
      <c r="D14" s="64"/>
      <c r="E14" s="65"/>
      <c r="F14" s="66"/>
    </row>
    <row r="15" spans="1:6" ht="14.3" x14ac:dyDescent="0.25">
      <c r="A15" s="55" t="s">
        <v>623</v>
      </c>
      <c r="B15" s="56" t="s">
        <v>621</v>
      </c>
      <c r="C15" s="57" t="s">
        <v>624</v>
      </c>
      <c r="D15" s="58">
        <v>3461181596.7399998</v>
      </c>
      <c r="E15" s="59">
        <v>1760577983.1099999</v>
      </c>
      <c r="F15" s="60">
        <f t="shared" ref="F15:F78" si="0">IF(OR(D15="-",IF(E15="-",0,E15)&gt;=IF(D15="-",0,D15)),"-",IF(D15="-",0,D15)-IF(E15="-",0,E15))</f>
        <v>1700603613.6299999</v>
      </c>
    </row>
    <row r="16" spans="1:6" ht="28.55" customHeight="1" x14ac:dyDescent="0.25">
      <c r="A16" s="67" t="s">
        <v>625</v>
      </c>
      <c r="B16" s="68" t="s">
        <v>621</v>
      </c>
      <c r="C16" s="69" t="s">
        <v>626</v>
      </c>
      <c r="D16" s="70">
        <v>815280420.85000002</v>
      </c>
      <c r="E16" s="71">
        <v>358744722.25</v>
      </c>
      <c r="F16" s="72">
        <f t="shared" si="0"/>
        <v>456535698.60000002</v>
      </c>
    </row>
    <row r="17" spans="1:6" ht="19.05" customHeight="1" x14ac:dyDescent="0.25">
      <c r="A17" s="67" t="s">
        <v>627</v>
      </c>
      <c r="B17" s="68" t="s">
        <v>621</v>
      </c>
      <c r="C17" s="69" t="s">
        <v>628</v>
      </c>
      <c r="D17" s="70">
        <v>724884.79</v>
      </c>
      <c r="E17" s="71">
        <v>277152.93</v>
      </c>
      <c r="F17" s="72">
        <f t="shared" si="0"/>
        <v>447731.86000000004</v>
      </c>
    </row>
    <row r="18" spans="1:6" ht="38.049999999999997" customHeight="1" x14ac:dyDescent="0.25">
      <c r="A18" s="67" t="s">
        <v>629</v>
      </c>
      <c r="B18" s="68" t="s">
        <v>621</v>
      </c>
      <c r="C18" s="69" t="s">
        <v>630</v>
      </c>
      <c r="D18" s="70">
        <v>218915.21</v>
      </c>
      <c r="E18" s="71">
        <v>83923.37</v>
      </c>
      <c r="F18" s="72">
        <f t="shared" si="0"/>
        <v>134991.84</v>
      </c>
    </row>
    <row r="19" spans="1:6" ht="19.05" customHeight="1" x14ac:dyDescent="0.25">
      <c r="A19" s="67" t="s">
        <v>627</v>
      </c>
      <c r="B19" s="68" t="s">
        <v>621</v>
      </c>
      <c r="C19" s="69" t="s">
        <v>631</v>
      </c>
      <c r="D19" s="70">
        <v>762672.81</v>
      </c>
      <c r="E19" s="71">
        <v>234109.68</v>
      </c>
      <c r="F19" s="72">
        <f t="shared" si="0"/>
        <v>528563.13000000012</v>
      </c>
    </row>
    <row r="20" spans="1:6" ht="38.049999999999997" customHeight="1" x14ac:dyDescent="0.25">
      <c r="A20" s="67" t="s">
        <v>629</v>
      </c>
      <c r="B20" s="68" t="s">
        <v>621</v>
      </c>
      <c r="C20" s="69" t="s">
        <v>632</v>
      </c>
      <c r="D20" s="70">
        <v>230327.19</v>
      </c>
      <c r="E20" s="71">
        <v>70890.34</v>
      </c>
      <c r="F20" s="72">
        <f t="shared" si="0"/>
        <v>159436.85</v>
      </c>
    </row>
    <row r="21" spans="1:6" ht="19.05" customHeight="1" x14ac:dyDescent="0.25">
      <c r="A21" s="67" t="s">
        <v>627</v>
      </c>
      <c r="B21" s="68" t="s">
        <v>621</v>
      </c>
      <c r="C21" s="69" t="s">
        <v>633</v>
      </c>
      <c r="D21" s="70">
        <v>190629.8</v>
      </c>
      <c r="E21" s="71">
        <v>45300.62</v>
      </c>
      <c r="F21" s="72">
        <f t="shared" si="0"/>
        <v>145329.18</v>
      </c>
    </row>
    <row r="22" spans="1:6" ht="38.049999999999997" customHeight="1" x14ac:dyDescent="0.25">
      <c r="A22" s="67" t="s">
        <v>629</v>
      </c>
      <c r="B22" s="68" t="s">
        <v>621</v>
      </c>
      <c r="C22" s="69" t="s">
        <v>634</v>
      </c>
      <c r="D22" s="70">
        <v>57570.2</v>
      </c>
      <c r="E22" s="71">
        <v>13717</v>
      </c>
      <c r="F22" s="72">
        <f t="shared" si="0"/>
        <v>43853.2</v>
      </c>
    </row>
    <row r="23" spans="1:6" ht="14.3" x14ac:dyDescent="0.25">
      <c r="A23" s="67" t="s">
        <v>635</v>
      </c>
      <c r="B23" s="68" t="s">
        <v>621</v>
      </c>
      <c r="C23" s="69" t="s">
        <v>636</v>
      </c>
      <c r="D23" s="70">
        <v>3800</v>
      </c>
      <c r="E23" s="71" t="s">
        <v>44</v>
      </c>
      <c r="F23" s="72">
        <f t="shared" si="0"/>
        <v>3800</v>
      </c>
    </row>
    <row r="24" spans="1:6" ht="19.05" customHeight="1" x14ac:dyDescent="0.25">
      <c r="A24" s="67" t="s">
        <v>627</v>
      </c>
      <c r="B24" s="68" t="s">
        <v>621</v>
      </c>
      <c r="C24" s="69" t="s">
        <v>637</v>
      </c>
      <c r="D24" s="70">
        <v>123630324.31999999</v>
      </c>
      <c r="E24" s="71">
        <v>52824343.5</v>
      </c>
      <c r="F24" s="72">
        <f t="shared" si="0"/>
        <v>70805980.819999993</v>
      </c>
    </row>
    <row r="25" spans="1:6" ht="28.55" customHeight="1" x14ac:dyDescent="0.25">
      <c r="A25" s="67" t="s">
        <v>638</v>
      </c>
      <c r="B25" s="68" t="s">
        <v>621</v>
      </c>
      <c r="C25" s="69" t="s">
        <v>639</v>
      </c>
      <c r="D25" s="70">
        <v>312000</v>
      </c>
      <c r="E25" s="71">
        <v>167790.1</v>
      </c>
      <c r="F25" s="72">
        <f t="shared" si="0"/>
        <v>144209.9</v>
      </c>
    </row>
    <row r="26" spans="1:6" ht="38.049999999999997" customHeight="1" x14ac:dyDescent="0.25">
      <c r="A26" s="67" t="s">
        <v>629</v>
      </c>
      <c r="B26" s="68" t="s">
        <v>621</v>
      </c>
      <c r="C26" s="69" t="s">
        <v>640</v>
      </c>
      <c r="D26" s="70">
        <v>34215604.450000003</v>
      </c>
      <c r="E26" s="71">
        <v>16729265.439999999</v>
      </c>
      <c r="F26" s="72">
        <f t="shared" si="0"/>
        <v>17486339.010000005</v>
      </c>
    </row>
    <row r="27" spans="1:6" ht="24.45" customHeight="1" x14ac:dyDescent="0.25">
      <c r="A27" s="67" t="s">
        <v>641</v>
      </c>
      <c r="B27" s="68" t="s">
        <v>621</v>
      </c>
      <c r="C27" s="69" t="s">
        <v>642</v>
      </c>
      <c r="D27" s="70">
        <v>8849340.6300000008</v>
      </c>
      <c r="E27" s="71">
        <v>3622606.44</v>
      </c>
      <c r="F27" s="72">
        <f t="shared" si="0"/>
        <v>5226734.1900000013</v>
      </c>
    </row>
    <row r="28" spans="1:6" ht="14.3" x14ac:dyDescent="0.25">
      <c r="A28" s="67" t="s">
        <v>635</v>
      </c>
      <c r="B28" s="68" t="s">
        <v>621</v>
      </c>
      <c r="C28" s="69" t="s">
        <v>643</v>
      </c>
      <c r="D28" s="70">
        <v>16977335.809999999</v>
      </c>
      <c r="E28" s="71">
        <v>6742646.7000000002</v>
      </c>
      <c r="F28" s="72">
        <f t="shared" si="0"/>
        <v>10234689.109999999</v>
      </c>
    </row>
    <row r="29" spans="1:6" ht="14.3" x14ac:dyDescent="0.25">
      <c r="A29" s="67" t="s">
        <v>644</v>
      </c>
      <c r="B29" s="68" t="s">
        <v>621</v>
      </c>
      <c r="C29" s="69" t="s">
        <v>645</v>
      </c>
      <c r="D29" s="70">
        <v>1301601.4099999999</v>
      </c>
      <c r="E29" s="71">
        <v>880769.13</v>
      </c>
      <c r="F29" s="72">
        <f t="shared" si="0"/>
        <v>420832.27999999991</v>
      </c>
    </row>
    <row r="30" spans="1:6" ht="14.3" x14ac:dyDescent="0.25">
      <c r="A30" s="67" t="s">
        <v>646</v>
      </c>
      <c r="B30" s="68" t="s">
        <v>621</v>
      </c>
      <c r="C30" s="69" t="s">
        <v>647</v>
      </c>
      <c r="D30" s="70">
        <v>10000</v>
      </c>
      <c r="E30" s="71" t="s">
        <v>44</v>
      </c>
      <c r="F30" s="72">
        <f t="shared" si="0"/>
        <v>10000</v>
      </c>
    </row>
    <row r="31" spans="1:6" ht="19.05" customHeight="1" x14ac:dyDescent="0.25">
      <c r="A31" s="67" t="s">
        <v>627</v>
      </c>
      <c r="B31" s="68" t="s">
        <v>621</v>
      </c>
      <c r="C31" s="69" t="s">
        <v>648</v>
      </c>
      <c r="D31" s="70">
        <v>739887.35</v>
      </c>
      <c r="E31" s="71">
        <v>310106.8</v>
      </c>
      <c r="F31" s="72">
        <f t="shared" si="0"/>
        <v>429780.55</v>
      </c>
    </row>
    <row r="32" spans="1:6" ht="38.049999999999997" customHeight="1" x14ac:dyDescent="0.25">
      <c r="A32" s="67" t="s">
        <v>629</v>
      </c>
      <c r="B32" s="68" t="s">
        <v>621</v>
      </c>
      <c r="C32" s="69" t="s">
        <v>649</v>
      </c>
      <c r="D32" s="70">
        <v>223445.98</v>
      </c>
      <c r="E32" s="71">
        <v>74341.58</v>
      </c>
      <c r="F32" s="72">
        <f t="shared" si="0"/>
        <v>149104.40000000002</v>
      </c>
    </row>
    <row r="33" spans="1:6" ht="14.3" x14ac:dyDescent="0.25">
      <c r="A33" s="67" t="s">
        <v>635</v>
      </c>
      <c r="B33" s="68" t="s">
        <v>621</v>
      </c>
      <c r="C33" s="69" t="s">
        <v>650</v>
      </c>
      <c r="D33" s="70">
        <v>192666.67</v>
      </c>
      <c r="E33" s="71" t="s">
        <v>44</v>
      </c>
      <c r="F33" s="72">
        <f t="shared" si="0"/>
        <v>192666.67</v>
      </c>
    </row>
    <row r="34" spans="1:6" ht="19.05" customHeight="1" x14ac:dyDescent="0.25">
      <c r="A34" s="67" t="s">
        <v>627</v>
      </c>
      <c r="B34" s="68" t="s">
        <v>621</v>
      </c>
      <c r="C34" s="69" t="s">
        <v>651</v>
      </c>
      <c r="D34" s="70">
        <v>2193475.2400000002</v>
      </c>
      <c r="E34" s="71">
        <v>703200.11</v>
      </c>
      <c r="F34" s="72">
        <f t="shared" si="0"/>
        <v>1490275.1300000004</v>
      </c>
    </row>
    <row r="35" spans="1:6" ht="38.049999999999997" customHeight="1" x14ac:dyDescent="0.25">
      <c r="A35" s="67" t="s">
        <v>629</v>
      </c>
      <c r="B35" s="68" t="s">
        <v>621</v>
      </c>
      <c r="C35" s="69" t="s">
        <v>652</v>
      </c>
      <c r="D35" s="70">
        <v>662429.52</v>
      </c>
      <c r="E35" s="71">
        <v>186570.18</v>
      </c>
      <c r="F35" s="72">
        <f t="shared" si="0"/>
        <v>475859.34</v>
      </c>
    </row>
    <row r="36" spans="1:6" ht="23.1" customHeight="1" x14ac:dyDescent="0.25">
      <c r="A36" s="67" t="s">
        <v>641</v>
      </c>
      <c r="B36" s="68" t="s">
        <v>621</v>
      </c>
      <c r="C36" s="69" t="s">
        <v>653</v>
      </c>
      <c r="D36" s="70">
        <v>40000</v>
      </c>
      <c r="E36" s="71">
        <v>40000</v>
      </c>
      <c r="F36" s="72" t="str">
        <f t="shared" si="0"/>
        <v>-</v>
      </c>
    </row>
    <row r="37" spans="1:6" ht="14.3" x14ac:dyDescent="0.25">
      <c r="A37" s="67" t="s">
        <v>635</v>
      </c>
      <c r="B37" s="68" t="s">
        <v>621</v>
      </c>
      <c r="C37" s="69" t="s">
        <v>654</v>
      </c>
      <c r="D37" s="70">
        <v>102795.24</v>
      </c>
      <c r="E37" s="71">
        <v>40000</v>
      </c>
      <c r="F37" s="72">
        <f t="shared" si="0"/>
        <v>62795.240000000005</v>
      </c>
    </row>
    <row r="38" spans="1:6" ht="19.05" customHeight="1" x14ac:dyDescent="0.25">
      <c r="A38" s="67" t="s">
        <v>627</v>
      </c>
      <c r="B38" s="68" t="s">
        <v>621</v>
      </c>
      <c r="C38" s="69" t="s">
        <v>655</v>
      </c>
      <c r="D38" s="70">
        <v>1107986.18</v>
      </c>
      <c r="E38" s="71">
        <v>482248.01</v>
      </c>
      <c r="F38" s="72">
        <f t="shared" si="0"/>
        <v>625738.16999999993</v>
      </c>
    </row>
    <row r="39" spans="1:6" ht="38.049999999999997" customHeight="1" x14ac:dyDescent="0.25">
      <c r="A39" s="67" t="s">
        <v>629</v>
      </c>
      <c r="B39" s="68" t="s">
        <v>621</v>
      </c>
      <c r="C39" s="69" t="s">
        <v>656</v>
      </c>
      <c r="D39" s="70">
        <v>334611.82</v>
      </c>
      <c r="E39" s="71">
        <v>140934.42000000001</v>
      </c>
      <c r="F39" s="72">
        <f t="shared" si="0"/>
        <v>193677.4</v>
      </c>
    </row>
    <row r="40" spans="1:6" ht="14.3" x14ac:dyDescent="0.25">
      <c r="A40" s="67" t="s">
        <v>635</v>
      </c>
      <c r="B40" s="68" t="s">
        <v>621</v>
      </c>
      <c r="C40" s="69" t="s">
        <v>657</v>
      </c>
      <c r="D40" s="70">
        <v>21120</v>
      </c>
      <c r="E40" s="71">
        <v>21120</v>
      </c>
      <c r="F40" s="72" t="str">
        <f t="shared" si="0"/>
        <v>-</v>
      </c>
    </row>
    <row r="41" spans="1:6" ht="19.05" customHeight="1" x14ac:dyDescent="0.25">
      <c r="A41" s="67" t="s">
        <v>627</v>
      </c>
      <c r="B41" s="68" t="s">
        <v>621</v>
      </c>
      <c r="C41" s="69" t="s">
        <v>658</v>
      </c>
      <c r="D41" s="70">
        <v>262218.03000000003</v>
      </c>
      <c r="E41" s="71">
        <v>135042.28</v>
      </c>
      <c r="F41" s="72">
        <f t="shared" si="0"/>
        <v>127175.75000000003</v>
      </c>
    </row>
    <row r="42" spans="1:6" ht="38.049999999999997" customHeight="1" x14ac:dyDescent="0.25">
      <c r="A42" s="67" t="s">
        <v>629</v>
      </c>
      <c r="B42" s="68" t="s">
        <v>621</v>
      </c>
      <c r="C42" s="69" t="s">
        <v>659</v>
      </c>
      <c r="D42" s="70">
        <v>79189.84</v>
      </c>
      <c r="E42" s="71">
        <v>40782.78</v>
      </c>
      <c r="F42" s="72">
        <f t="shared" si="0"/>
        <v>38407.06</v>
      </c>
    </row>
    <row r="43" spans="1:6" ht="14.3" x14ac:dyDescent="0.25">
      <c r="A43" s="67" t="s">
        <v>635</v>
      </c>
      <c r="B43" s="68" t="s">
        <v>621</v>
      </c>
      <c r="C43" s="69" t="s">
        <v>660</v>
      </c>
      <c r="D43" s="70">
        <v>10242.24</v>
      </c>
      <c r="E43" s="71" t="s">
        <v>44</v>
      </c>
      <c r="F43" s="72">
        <f t="shared" si="0"/>
        <v>10242.24</v>
      </c>
    </row>
    <row r="44" spans="1:6" ht="19.05" customHeight="1" x14ac:dyDescent="0.25">
      <c r="A44" s="67" t="s">
        <v>627</v>
      </c>
      <c r="B44" s="68" t="s">
        <v>621</v>
      </c>
      <c r="C44" s="69" t="s">
        <v>661</v>
      </c>
      <c r="D44" s="70">
        <v>978806.03</v>
      </c>
      <c r="E44" s="71">
        <v>455932.71</v>
      </c>
      <c r="F44" s="72">
        <f t="shared" si="0"/>
        <v>522873.32</v>
      </c>
    </row>
    <row r="45" spans="1:6" ht="38.049999999999997" customHeight="1" x14ac:dyDescent="0.25">
      <c r="A45" s="67" t="s">
        <v>629</v>
      </c>
      <c r="B45" s="68" t="s">
        <v>621</v>
      </c>
      <c r="C45" s="69" t="s">
        <v>662</v>
      </c>
      <c r="D45" s="70">
        <v>295599.42</v>
      </c>
      <c r="E45" s="71">
        <v>129716.42</v>
      </c>
      <c r="F45" s="72">
        <f t="shared" si="0"/>
        <v>165883</v>
      </c>
    </row>
    <row r="46" spans="1:6" ht="27.2" customHeight="1" x14ac:dyDescent="0.25">
      <c r="A46" s="67" t="s">
        <v>641</v>
      </c>
      <c r="B46" s="68" t="s">
        <v>621</v>
      </c>
      <c r="C46" s="69" t="s">
        <v>663</v>
      </c>
      <c r="D46" s="70">
        <v>80000</v>
      </c>
      <c r="E46" s="71" t="s">
        <v>44</v>
      </c>
      <c r="F46" s="72">
        <f t="shared" si="0"/>
        <v>80000</v>
      </c>
    </row>
    <row r="47" spans="1:6" ht="14.3" x14ac:dyDescent="0.25">
      <c r="A47" s="67" t="s">
        <v>635</v>
      </c>
      <c r="B47" s="68" t="s">
        <v>621</v>
      </c>
      <c r="C47" s="69" t="s">
        <v>664</v>
      </c>
      <c r="D47" s="70">
        <v>47440.55</v>
      </c>
      <c r="E47" s="71" t="s">
        <v>44</v>
      </c>
      <c r="F47" s="72">
        <f t="shared" si="0"/>
        <v>47440.55</v>
      </c>
    </row>
    <row r="48" spans="1:6" ht="19.05" customHeight="1" x14ac:dyDescent="0.25">
      <c r="A48" s="67" t="s">
        <v>627</v>
      </c>
      <c r="B48" s="68" t="s">
        <v>621</v>
      </c>
      <c r="C48" s="69" t="s">
        <v>665</v>
      </c>
      <c r="D48" s="70">
        <v>888074.29</v>
      </c>
      <c r="E48" s="71">
        <v>412765.81</v>
      </c>
      <c r="F48" s="72">
        <f t="shared" si="0"/>
        <v>475308.48000000004</v>
      </c>
    </row>
    <row r="49" spans="1:6" ht="38.049999999999997" customHeight="1" x14ac:dyDescent="0.25">
      <c r="A49" s="67" t="s">
        <v>629</v>
      </c>
      <c r="B49" s="68" t="s">
        <v>621</v>
      </c>
      <c r="C49" s="69" t="s">
        <v>666</v>
      </c>
      <c r="D49" s="70">
        <v>268198.44</v>
      </c>
      <c r="E49" s="71">
        <v>124987.2</v>
      </c>
      <c r="F49" s="72">
        <f t="shared" si="0"/>
        <v>143211.24</v>
      </c>
    </row>
    <row r="50" spans="1:6" ht="14.3" x14ac:dyDescent="0.25">
      <c r="A50" s="67" t="s">
        <v>635</v>
      </c>
      <c r="B50" s="68" t="s">
        <v>621</v>
      </c>
      <c r="C50" s="69" t="s">
        <v>667</v>
      </c>
      <c r="D50" s="70">
        <v>115627.27</v>
      </c>
      <c r="E50" s="71" t="s">
        <v>44</v>
      </c>
      <c r="F50" s="72">
        <f t="shared" si="0"/>
        <v>115627.27</v>
      </c>
    </row>
    <row r="51" spans="1:6" ht="19.05" customHeight="1" x14ac:dyDescent="0.25">
      <c r="A51" s="67" t="s">
        <v>627</v>
      </c>
      <c r="B51" s="68" t="s">
        <v>621</v>
      </c>
      <c r="C51" s="69" t="s">
        <v>668</v>
      </c>
      <c r="D51" s="70">
        <v>991628.26</v>
      </c>
      <c r="E51" s="71">
        <v>315578.75</v>
      </c>
      <c r="F51" s="72">
        <f t="shared" si="0"/>
        <v>676049.51</v>
      </c>
    </row>
    <row r="52" spans="1:6" ht="38.049999999999997" customHeight="1" x14ac:dyDescent="0.25">
      <c r="A52" s="67" t="s">
        <v>629</v>
      </c>
      <c r="B52" s="68" t="s">
        <v>621</v>
      </c>
      <c r="C52" s="69" t="s">
        <v>669</v>
      </c>
      <c r="D52" s="70">
        <v>299471.74</v>
      </c>
      <c r="E52" s="71">
        <v>71726</v>
      </c>
      <c r="F52" s="72">
        <f t="shared" si="0"/>
        <v>227745.74</v>
      </c>
    </row>
    <row r="53" spans="1:6" ht="14.3" x14ac:dyDescent="0.25">
      <c r="A53" s="67" t="s">
        <v>458</v>
      </c>
      <c r="B53" s="68" t="s">
        <v>621</v>
      </c>
      <c r="C53" s="69" t="s">
        <v>670</v>
      </c>
      <c r="D53" s="70">
        <v>56253.760000000002</v>
      </c>
      <c r="E53" s="71" t="s">
        <v>44</v>
      </c>
      <c r="F53" s="72">
        <f t="shared" si="0"/>
        <v>56253.760000000002</v>
      </c>
    </row>
    <row r="54" spans="1:6" ht="25.85" customHeight="1" x14ac:dyDescent="0.25">
      <c r="A54" s="67" t="s">
        <v>641</v>
      </c>
      <c r="B54" s="68" t="s">
        <v>621</v>
      </c>
      <c r="C54" s="69" t="s">
        <v>671</v>
      </c>
      <c r="D54" s="70">
        <v>12000</v>
      </c>
      <c r="E54" s="71">
        <v>12000</v>
      </c>
      <c r="F54" s="72" t="str">
        <f t="shared" si="0"/>
        <v>-</v>
      </c>
    </row>
    <row r="55" spans="1:6" ht="14.3" x14ac:dyDescent="0.25">
      <c r="A55" s="67" t="s">
        <v>635</v>
      </c>
      <c r="B55" s="68" t="s">
        <v>621</v>
      </c>
      <c r="C55" s="69" t="s">
        <v>672</v>
      </c>
      <c r="D55" s="70">
        <v>88400</v>
      </c>
      <c r="E55" s="71">
        <v>60131</v>
      </c>
      <c r="F55" s="72">
        <f t="shared" si="0"/>
        <v>28269</v>
      </c>
    </row>
    <row r="56" spans="1:6" ht="14.3" x14ac:dyDescent="0.25">
      <c r="A56" s="67" t="s">
        <v>673</v>
      </c>
      <c r="B56" s="68" t="s">
        <v>621</v>
      </c>
      <c r="C56" s="69" t="s">
        <v>674</v>
      </c>
      <c r="D56" s="70">
        <v>3807791.02</v>
      </c>
      <c r="E56" s="71" t="s">
        <v>44</v>
      </c>
      <c r="F56" s="72">
        <f t="shared" si="0"/>
        <v>3807791.02</v>
      </c>
    </row>
    <row r="57" spans="1:6" ht="14.3" x14ac:dyDescent="0.25">
      <c r="A57" s="67" t="s">
        <v>673</v>
      </c>
      <c r="B57" s="68" t="s">
        <v>621</v>
      </c>
      <c r="C57" s="69" t="s">
        <v>675</v>
      </c>
      <c r="D57" s="70">
        <v>100000</v>
      </c>
      <c r="E57" s="71" t="s">
        <v>44</v>
      </c>
      <c r="F57" s="72">
        <f t="shared" si="0"/>
        <v>100000</v>
      </c>
    </row>
    <row r="58" spans="1:6" ht="19.05" customHeight="1" x14ac:dyDescent="0.25">
      <c r="A58" s="67" t="s">
        <v>627</v>
      </c>
      <c r="B58" s="68" t="s">
        <v>621</v>
      </c>
      <c r="C58" s="69" t="s">
        <v>676</v>
      </c>
      <c r="D58" s="70">
        <v>1752988.16</v>
      </c>
      <c r="E58" s="71">
        <v>563976.93999999994</v>
      </c>
      <c r="F58" s="72">
        <f t="shared" si="0"/>
        <v>1189011.22</v>
      </c>
    </row>
    <row r="59" spans="1:6" ht="38.049999999999997" customHeight="1" x14ac:dyDescent="0.25">
      <c r="A59" s="67" t="s">
        <v>629</v>
      </c>
      <c r="B59" s="68" t="s">
        <v>621</v>
      </c>
      <c r="C59" s="69" t="s">
        <v>677</v>
      </c>
      <c r="D59" s="70">
        <v>529402.42000000004</v>
      </c>
      <c r="E59" s="71">
        <v>221171.06</v>
      </c>
      <c r="F59" s="72">
        <f t="shared" si="0"/>
        <v>308231.36000000004</v>
      </c>
    </row>
    <row r="60" spans="1:6" ht="23.8" customHeight="1" x14ac:dyDescent="0.25">
      <c r="A60" s="67" t="s">
        <v>641</v>
      </c>
      <c r="B60" s="68" t="s">
        <v>621</v>
      </c>
      <c r="C60" s="69" t="s">
        <v>678</v>
      </c>
      <c r="D60" s="70">
        <v>118600</v>
      </c>
      <c r="E60" s="71">
        <v>65850</v>
      </c>
      <c r="F60" s="72">
        <f t="shared" si="0"/>
        <v>52750</v>
      </c>
    </row>
    <row r="61" spans="1:6" ht="14.3" x14ac:dyDescent="0.25">
      <c r="A61" s="67" t="s">
        <v>635</v>
      </c>
      <c r="B61" s="68" t="s">
        <v>621</v>
      </c>
      <c r="C61" s="69" t="s">
        <v>679</v>
      </c>
      <c r="D61" s="70">
        <v>343814.44</v>
      </c>
      <c r="E61" s="71">
        <v>238984.3</v>
      </c>
      <c r="F61" s="72">
        <f t="shared" si="0"/>
        <v>104830.14000000001</v>
      </c>
    </row>
    <row r="62" spans="1:6" ht="14.3" x14ac:dyDescent="0.25">
      <c r="A62" s="67" t="s">
        <v>644</v>
      </c>
      <c r="B62" s="68" t="s">
        <v>621</v>
      </c>
      <c r="C62" s="69" t="s">
        <v>680</v>
      </c>
      <c r="D62" s="70">
        <v>58772.84</v>
      </c>
      <c r="E62" s="71">
        <v>58772.84</v>
      </c>
      <c r="F62" s="72" t="str">
        <f t="shared" si="0"/>
        <v>-</v>
      </c>
    </row>
    <row r="63" spans="1:6" ht="19.05" customHeight="1" x14ac:dyDescent="0.25">
      <c r="A63" s="67" t="s">
        <v>627</v>
      </c>
      <c r="B63" s="68" t="s">
        <v>621</v>
      </c>
      <c r="C63" s="69" t="s">
        <v>681</v>
      </c>
      <c r="D63" s="70">
        <v>2018172.04</v>
      </c>
      <c r="E63" s="71">
        <v>602331.68999999994</v>
      </c>
      <c r="F63" s="72">
        <f t="shared" si="0"/>
        <v>1415840.35</v>
      </c>
    </row>
    <row r="64" spans="1:6" ht="38.049999999999997" customHeight="1" x14ac:dyDescent="0.25">
      <c r="A64" s="67" t="s">
        <v>629</v>
      </c>
      <c r="B64" s="68" t="s">
        <v>621</v>
      </c>
      <c r="C64" s="69" t="s">
        <v>682</v>
      </c>
      <c r="D64" s="70">
        <v>609487.96</v>
      </c>
      <c r="E64" s="71">
        <v>158466.88</v>
      </c>
      <c r="F64" s="72">
        <f t="shared" si="0"/>
        <v>451021.07999999996</v>
      </c>
    </row>
    <row r="65" spans="1:6" ht="14.3" x14ac:dyDescent="0.25">
      <c r="A65" s="67" t="s">
        <v>635</v>
      </c>
      <c r="B65" s="68" t="s">
        <v>621</v>
      </c>
      <c r="C65" s="69" t="s">
        <v>683</v>
      </c>
      <c r="D65" s="70">
        <v>13800</v>
      </c>
      <c r="E65" s="71">
        <v>13800</v>
      </c>
      <c r="F65" s="72" t="str">
        <f t="shared" si="0"/>
        <v>-</v>
      </c>
    </row>
    <row r="66" spans="1:6" ht="14.3" x14ac:dyDescent="0.25">
      <c r="A66" s="67" t="s">
        <v>684</v>
      </c>
      <c r="B66" s="68" t="s">
        <v>621</v>
      </c>
      <c r="C66" s="69" t="s">
        <v>685</v>
      </c>
      <c r="D66" s="70">
        <v>37402620.469999999</v>
      </c>
      <c r="E66" s="71">
        <v>15703191.25</v>
      </c>
      <c r="F66" s="72">
        <f t="shared" si="0"/>
        <v>21699429.219999999</v>
      </c>
    </row>
    <row r="67" spans="1:6" ht="25.15" customHeight="1" x14ac:dyDescent="0.25">
      <c r="A67" s="67" t="s">
        <v>686</v>
      </c>
      <c r="B67" s="68" t="s">
        <v>621</v>
      </c>
      <c r="C67" s="69" t="s">
        <v>687</v>
      </c>
      <c r="D67" s="70">
        <v>103602</v>
      </c>
      <c r="E67" s="71">
        <v>47882.2</v>
      </c>
      <c r="F67" s="72">
        <f t="shared" si="0"/>
        <v>55719.8</v>
      </c>
    </row>
    <row r="68" spans="1:6" ht="38.75" customHeight="1" x14ac:dyDescent="0.25">
      <c r="A68" s="67" t="s">
        <v>688</v>
      </c>
      <c r="B68" s="68" t="s">
        <v>621</v>
      </c>
      <c r="C68" s="69" t="s">
        <v>689</v>
      </c>
      <c r="D68" s="70">
        <v>10353448.26</v>
      </c>
      <c r="E68" s="71">
        <v>4567456.95</v>
      </c>
      <c r="F68" s="72">
        <f t="shared" si="0"/>
        <v>5785991.3099999996</v>
      </c>
    </row>
    <row r="69" spans="1:6" ht="25.15" customHeight="1" x14ac:dyDescent="0.25">
      <c r="A69" s="67" t="s">
        <v>641</v>
      </c>
      <c r="B69" s="68" t="s">
        <v>621</v>
      </c>
      <c r="C69" s="69" t="s">
        <v>690</v>
      </c>
      <c r="D69" s="70">
        <v>928200.33</v>
      </c>
      <c r="E69" s="71">
        <v>446251.94</v>
      </c>
      <c r="F69" s="72">
        <f t="shared" si="0"/>
        <v>481948.38999999996</v>
      </c>
    </row>
    <row r="70" spans="1:6" ht="14.3" x14ac:dyDescent="0.25">
      <c r="A70" s="67" t="s">
        <v>635</v>
      </c>
      <c r="B70" s="68" t="s">
        <v>621</v>
      </c>
      <c r="C70" s="69" t="s">
        <v>691</v>
      </c>
      <c r="D70" s="70">
        <v>11631493.15</v>
      </c>
      <c r="E70" s="71">
        <v>5545190.6200000001</v>
      </c>
      <c r="F70" s="72">
        <f t="shared" si="0"/>
        <v>6086302.5300000003</v>
      </c>
    </row>
    <row r="71" spans="1:6" ht="14.3" x14ac:dyDescent="0.25">
      <c r="A71" s="67" t="s">
        <v>644</v>
      </c>
      <c r="B71" s="68" t="s">
        <v>621</v>
      </c>
      <c r="C71" s="69" t="s">
        <v>692</v>
      </c>
      <c r="D71" s="70">
        <v>4052721.17</v>
      </c>
      <c r="E71" s="71">
        <v>2540170.4900000002</v>
      </c>
      <c r="F71" s="72">
        <f t="shared" si="0"/>
        <v>1512550.6799999997</v>
      </c>
    </row>
    <row r="72" spans="1:6" ht="25.15" customHeight="1" x14ac:dyDescent="0.25">
      <c r="A72" s="67" t="s">
        <v>693</v>
      </c>
      <c r="B72" s="68" t="s">
        <v>621</v>
      </c>
      <c r="C72" s="69" t="s">
        <v>694</v>
      </c>
      <c r="D72" s="70">
        <v>173138</v>
      </c>
      <c r="E72" s="71">
        <v>41534</v>
      </c>
      <c r="F72" s="72">
        <f t="shared" si="0"/>
        <v>131604</v>
      </c>
    </row>
    <row r="73" spans="1:6" ht="14.3" x14ac:dyDescent="0.25">
      <c r="A73" s="67" t="s">
        <v>646</v>
      </c>
      <c r="B73" s="68" t="s">
        <v>621</v>
      </c>
      <c r="C73" s="69" t="s">
        <v>695</v>
      </c>
      <c r="D73" s="70">
        <v>204000</v>
      </c>
      <c r="E73" s="71">
        <v>112195.57</v>
      </c>
      <c r="F73" s="72">
        <f t="shared" si="0"/>
        <v>91804.43</v>
      </c>
    </row>
    <row r="74" spans="1:6" ht="14.3" x14ac:dyDescent="0.25">
      <c r="A74" s="67" t="s">
        <v>635</v>
      </c>
      <c r="B74" s="68" t="s">
        <v>621</v>
      </c>
      <c r="C74" s="69" t="s">
        <v>696</v>
      </c>
      <c r="D74" s="70">
        <v>335058.77</v>
      </c>
      <c r="E74" s="71">
        <v>120274.23</v>
      </c>
      <c r="F74" s="72">
        <f t="shared" si="0"/>
        <v>214784.54000000004</v>
      </c>
    </row>
    <row r="75" spans="1:6" ht="14.3" x14ac:dyDescent="0.25">
      <c r="A75" s="67" t="s">
        <v>644</v>
      </c>
      <c r="B75" s="68" t="s">
        <v>621</v>
      </c>
      <c r="C75" s="69" t="s">
        <v>697</v>
      </c>
      <c r="D75" s="70">
        <v>1039914.15</v>
      </c>
      <c r="E75" s="71">
        <v>683161.51</v>
      </c>
      <c r="F75" s="72">
        <f t="shared" si="0"/>
        <v>356752.64000000001</v>
      </c>
    </row>
    <row r="76" spans="1:6" ht="14.3" x14ac:dyDescent="0.25">
      <c r="A76" s="67" t="s">
        <v>635</v>
      </c>
      <c r="B76" s="68" t="s">
        <v>621</v>
      </c>
      <c r="C76" s="69" t="s">
        <v>698</v>
      </c>
      <c r="D76" s="70">
        <v>735200</v>
      </c>
      <c r="E76" s="71">
        <v>2520</v>
      </c>
      <c r="F76" s="72">
        <f t="shared" si="0"/>
        <v>732680</v>
      </c>
    </row>
    <row r="77" spans="1:6" ht="14.3" x14ac:dyDescent="0.25">
      <c r="A77" s="67" t="s">
        <v>635</v>
      </c>
      <c r="B77" s="68" t="s">
        <v>621</v>
      </c>
      <c r="C77" s="69" t="s">
        <v>699</v>
      </c>
      <c r="D77" s="70">
        <v>48000</v>
      </c>
      <c r="E77" s="71" t="s">
        <v>44</v>
      </c>
      <c r="F77" s="72">
        <f t="shared" si="0"/>
        <v>48000</v>
      </c>
    </row>
    <row r="78" spans="1:6" ht="14.3" x14ac:dyDescent="0.25">
      <c r="A78" s="67" t="s">
        <v>635</v>
      </c>
      <c r="B78" s="68" t="s">
        <v>621</v>
      </c>
      <c r="C78" s="69" t="s">
        <v>700</v>
      </c>
      <c r="D78" s="70">
        <v>4707828.91</v>
      </c>
      <c r="E78" s="71">
        <v>489170.56</v>
      </c>
      <c r="F78" s="72">
        <f t="shared" si="0"/>
        <v>4218658.3500000006</v>
      </c>
    </row>
    <row r="79" spans="1:6" ht="14.3" x14ac:dyDescent="0.25">
      <c r="A79" s="67" t="s">
        <v>644</v>
      </c>
      <c r="B79" s="68" t="s">
        <v>621</v>
      </c>
      <c r="C79" s="69" t="s">
        <v>701</v>
      </c>
      <c r="D79" s="70">
        <v>62429</v>
      </c>
      <c r="E79" s="71">
        <v>39527.26</v>
      </c>
      <c r="F79" s="72">
        <f t="shared" ref="F79:F142" si="1">IF(OR(D79="-",IF(E79="-",0,E79)&gt;=IF(D79="-",0,D79)),"-",IF(D79="-",0,D79)-IF(E79="-",0,E79))</f>
        <v>22901.739999999998</v>
      </c>
    </row>
    <row r="80" spans="1:6" ht="14.3" x14ac:dyDescent="0.25">
      <c r="A80" s="67" t="s">
        <v>702</v>
      </c>
      <c r="B80" s="68" t="s">
        <v>621</v>
      </c>
      <c r="C80" s="69" t="s">
        <v>703</v>
      </c>
      <c r="D80" s="70">
        <v>328200</v>
      </c>
      <c r="E80" s="71">
        <v>149400</v>
      </c>
      <c r="F80" s="72">
        <f t="shared" si="1"/>
        <v>178800</v>
      </c>
    </row>
    <row r="81" spans="1:6" ht="14.3" x14ac:dyDescent="0.25">
      <c r="A81" s="67" t="s">
        <v>704</v>
      </c>
      <c r="B81" s="68" t="s">
        <v>621</v>
      </c>
      <c r="C81" s="69" t="s">
        <v>705</v>
      </c>
      <c r="D81" s="70">
        <v>334135.89</v>
      </c>
      <c r="E81" s="71">
        <v>98090.23</v>
      </c>
      <c r="F81" s="72">
        <f t="shared" si="1"/>
        <v>236045.66000000003</v>
      </c>
    </row>
    <row r="82" spans="1:6" ht="14.3" x14ac:dyDescent="0.25">
      <c r="A82" s="67" t="s">
        <v>646</v>
      </c>
      <c r="B82" s="68" t="s">
        <v>621</v>
      </c>
      <c r="C82" s="69" t="s">
        <v>706</v>
      </c>
      <c r="D82" s="70">
        <v>1702.35</v>
      </c>
      <c r="E82" s="71">
        <v>1702.35</v>
      </c>
      <c r="F82" s="72" t="str">
        <f t="shared" si="1"/>
        <v>-</v>
      </c>
    </row>
    <row r="83" spans="1:6" ht="14.3" x14ac:dyDescent="0.25">
      <c r="A83" s="67" t="s">
        <v>635</v>
      </c>
      <c r="B83" s="68" t="s">
        <v>621</v>
      </c>
      <c r="C83" s="69" t="s">
        <v>707</v>
      </c>
      <c r="D83" s="70">
        <v>1750000</v>
      </c>
      <c r="E83" s="71">
        <v>773900</v>
      </c>
      <c r="F83" s="72">
        <f t="shared" si="1"/>
        <v>976100</v>
      </c>
    </row>
    <row r="84" spans="1:6" ht="14.3" x14ac:dyDescent="0.25">
      <c r="A84" s="67" t="s">
        <v>458</v>
      </c>
      <c r="B84" s="68" t="s">
        <v>621</v>
      </c>
      <c r="C84" s="69" t="s">
        <v>708</v>
      </c>
      <c r="D84" s="70">
        <v>17000</v>
      </c>
      <c r="E84" s="71" t="s">
        <v>44</v>
      </c>
      <c r="F84" s="72">
        <f t="shared" si="1"/>
        <v>17000</v>
      </c>
    </row>
    <row r="85" spans="1:6" ht="14.3" x14ac:dyDescent="0.25">
      <c r="A85" s="67" t="s">
        <v>635</v>
      </c>
      <c r="B85" s="68" t="s">
        <v>621</v>
      </c>
      <c r="C85" s="69" t="s">
        <v>709</v>
      </c>
      <c r="D85" s="70">
        <v>14200</v>
      </c>
      <c r="E85" s="71" t="s">
        <v>44</v>
      </c>
      <c r="F85" s="72">
        <f t="shared" si="1"/>
        <v>14200</v>
      </c>
    </row>
    <row r="86" spans="1:6" ht="14.3" x14ac:dyDescent="0.25">
      <c r="A86" s="67" t="s">
        <v>710</v>
      </c>
      <c r="B86" s="68" t="s">
        <v>621</v>
      </c>
      <c r="C86" s="69" t="s">
        <v>711</v>
      </c>
      <c r="D86" s="70">
        <v>1000000</v>
      </c>
      <c r="E86" s="71">
        <v>525000</v>
      </c>
      <c r="F86" s="72">
        <f t="shared" si="1"/>
        <v>475000</v>
      </c>
    </row>
    <row r="87" spans="1:6" ht="14.3" x14ac:dyDescent="0.25">
      <c r="A87" s="67" t="s">
        <v>712</v>
      </c>
      <c r="B87" s="68" t="s">
        <v>621</v>
      </c>
      <c r="C87" s="69" t="s">
        <v>713</v>
      </c>
      <c r="D87" s="70">
        <v>540000</v>
      </c>
      <c r="E87" s="71">
        <v>420000</v>
      </c>
      <c r="F87" s="72">
        <f t="shared" si="1"/>
        <v>120000</v>
      </c>
    </row>
    <row r="88" spans="1:6" ht="14.3" x14ac:dyDescent="0.25">
      <c r="A88" s="67" t="s">
        <v>635</v>
      </c>
      <c r="B88" s="68" t="s">
        <v>621</v>
      </c>
      <c r="C88" s="69" t="s">
        <v>714</v>
      </c>
      <c r="D88" s="70">
        <v>169000</v>
      </c>
      <c r="E88" s="71">
        <v>169000</v>
      </c>
      <c r="F88" s="72" t="str">
        <f t="shared" si="1"/>
        <v>-</v>
      </c>
    </row>
    <row r="89" spans="1:6" ht="14.3" x14ac:dyDescent="0.25">
      <c r="A89" s="67" t="s">
        <v>635</v>
      </c>
      <c r="B89" s="68" t="s">
        <v>621</v>
      </c>
      <c r="C89" s="69" t="s">
        <v>715</v>
      </c>
      <c r="D89" s="70">
        <v>161679.5</v>
      </c>
      <c r="E89" s="71">
        <v>75651.600000000006</v>
      </c>
      <c r="F89" s="72">
        <f t="shared" si="1"/>
        <v>86027.9</v>
      </c>
    </row>
    <row r="90" spans="1:6" ht="23.8" customHeight="1" x14ac:dyDescent="0.25">
      <c r="A90" s="67" t="s">
        <v>641</v>
      </c>
      <c r="B90" s="68" t="s">
        <v>621</v>
      </c>
      <c r="C90" s="69" t="s">
        <v>716</v>
      </c>
      <c r="D90" s="70">
        <v>8170</v>
      </c>
      <c r="E90" s="71">
        <v>4456.38</v>
      </c>
      <c r="F90" s="72">
        <f t="shared" si="1"/>
        <v>3713.62</v>
      </c>
    </row>
    <row r="91" spans="1:6" ht="14.3" x14ac:dyDescent="0.25">
      <c r="A91" s="67" t="s">
        <v>646</v>
      </c>
      <c r="B91" s="68" t="s">
        <v>621</v>
      </c>
      <c r="C91" s="69" t="s">
        <v>717</v>
      </c>
      <c r="D91" s="70">
        <v>450000</v>
      </c>
      <c r="E91" s="71">
        <v>450000</v>
      </c>
      <c r="F91" s="72" t="str">
        <f t="shared" si="1"/>
        <v>-</v>
      </c>
    </row>
    <row r="92" spans="1:6" ht="14.3" x14ac:dyDescent="0.25">
      <c r="A92" s="67" t="s">
        <v>635</v>
      </c>
      <c r="B92" s="68" t="s">
        <v>621</v>
      </c>
      <c r="C92" s="69" t="s">
        <v>718</v>
      </c>
      <c r="D92" s="70">
        <v>247325</v>
      </c>
      <c r="E92" s="71">
        <v>149775</v>
      </c>
      <c r="F92" s="72">
        <f t="shared" si="1"/>
        <v>97550</v>
      </c>
    </row>
    <row r="93" spans="1:6" ht="14.3" x14ac:dyDescent="0.25">
      <c r="A93" s="67" t="s">
        <v>635</v>
      </c>
      <c r="B93" s="68" t="s">
        <v>621</v>
      </c>
      <c r="C93" s="69" t="s">
        <v>719</v>
      </c>
      <c r="D93" s="70">
        <v>100000</v>
      </c>
      <c r="E93" s="71" t="s">
        <v>44</v>
      </c>
      <c r="F93" s="72">
        <f t="shared" si="1"/>
        <v>100000</v>
      </c>
    </row>
    <row r="94" spans="1:6" ht="25.85" customHeight="1" x14ac:dyDescent="0.25">
      <c r="A94" s="67" t="s">
        <v>641</v>
      </c>
      <c r="B94" s="68" t="s">
        <v>621</v>
      </c>
      <c r="C94" s="69" t="s">
        <v>720</v>
      </c>
      <c r="D94" s="70">
        <v>27000</v>
      </c>
      <c r="E94" s="71">
        <v>14727.3</v>
      </c>
      <c r="F94" s="72">
        <f t="shared" si="1"/>
        <v>12272.7</v>
      </c>
    </row>
    <row r="95" spans="1:6" ht="14.3" x14ac:dyDescent="0.25">
      <c r="A95" s="67" t="s">
        <v>684</v>
      </c>
      <c r="B95" s="68" t="s">
        <v>621</v>
      </c>
      <c r="C95" s="69" t="s">
        <v>721</v>
      </c>
      <c r="D95" s="70">
        <v>519447</v>
      </c>
      <c r="E95" s="71">
        <v>124692.9</v>
      </c>
      <c r="F95" s="72">
        <f t="shared" si="1"/>
        <v>394754.1</v>
      </c>
    </row>
    <row r="96" spans="1:6" ht="36.700000000000003" customHeight="1" x14ac:dyDescent="0.25">
      <c r="A96" s="67" t="s">
        <v>688</v>
      </c>
      <c r="B96" s="68" t="s">
        <v>621</v>
      </c>
      <c r="C96" s="69" t="s">
        <v>722</v>
      </c>
      <c r="D96" s="70">
        <v>156873</v>
      </c>
      <c r="E96" s="71">
        <v>37757.01</v>
      </c>
      <c r="F96" s="72">
        <f t="shared" si="1"/>
        <v>119115.98999999999</v>
      </c>
    </row>
    <row r="97" spans="1:6" ht="26.5" customHeight="1" x14ac:dyDescent="0.25">
      <c r="A97" s="67" t="s">
        <v>641</v>
      </c>
      <c r="B97" s="68" t="s">
        <v>621</v>
      </c>
      <c r="C97" s="69" t="s">
        <v>723</v>
      </c>
      <c r="D97" s="70">
        <v>27120</v>
      </c>
      <c r="E97" s="71" t="s">
        <v>44</v>
      </c>
      <c r="F97" s="72">
        <f t="shared" si="1"/>
        <v>27120</v>
      </c>
    </row>
    <row r="98" spans="1:6" ht="14.3" x14ac:dyDescent="0.25">
      <c r="A98" s="67" t="s">
        <v>635</v>
      </c>
      <c r="B98" s="68" t="s">
        <v>621</v>
      </c>
      <c r="C98" s="69" t="s">
        <v>724</v>
      </c>
      <c r="D98" s="70">
        <v>431097.46</v>
      </c>
      <c r="E98" s="71">
        <v>286278.94</v>
      </c>
      <c r="F98" s="72">
        <f t="shared" si="1"/>
        <v>144818.52000000002</v>
      </c>
    </row>
    <row r="99" spans="1:6" ht="14.3" x14ac:dyDescent="0.25">
      <c r="A99" s="67" t="s">
        <v>684</v>
      </c>
      <c r="B99" s="68" t="s">
        <v>621</v>
      </c>
      <c r="C99" s="69" t="s">
        <v>725</v>
      </c>
      <c r="D99" s="70">
        <v>6301034</v>
      </c>
      <c r="E99" s="71">
        <v>2121720.46</v>
      </c>
      <c r="F99" s="72">
        <f t="shared" si="1"/>
        <v>4179313.54</v>
      </c>
    </row>
    <row r="100" spans="1:6" ht="36" customHeight="1" x14ac:dyDescent="0.25">
      <c r="A100" s="67" t="s">
        <v>688</v>
      </c>
      <c r="B100" s="68" t="s">
        <v>621</v>
      </c>
      <c r="C100" s="69" t="s">
        <v>726</v>
      </c>
      <c r="D100" s="70">
        <v>1744336</v>
      </c>
      <c r="E100" s="71">
        <v>609536.66</v>
      </c>
      <c r="F100" s="72">
        <f t="shared" si="1"/>
        <v>1134799.3399999999</v>
      </c>
    </row>
    <row r="101" spans="1:6" ht="30.6" customHeight="1" x14ac:dyDescent="0.25">
      <c r="A101" s="67" t="s">
        <v>641</v>
      </c>
      <c r="B101" s="68" t="s">
        <v>621</v>
      </c>
      <c r="C101" s="69" t="s">
        <v>727</v>
      </c>
      <c r="D101" s="70">
        <v>233506.85</v>
      </c>
      <c r="E101" s="71">
        <v>50750.64</v>
      </c>
      <c r="F101" s="72">
        <f t="shared" si="1"/>
        <v>182756.21000000002</v>
      </c>
    </row>
    <row r="102" spans="1:6" ht="14.3" x14ac:dyDescent="0.25">
      <c r="A102" s="67" t="s">
        <v>635</v>
      </c>
      <c r="B102" s="68" t="s">
        <v>621</v>
      </c>
      <c r="C102" s="69" t="s">
        <v>728</v>
      </c>
      <c r="D102" s="70">
        <v>473504.5</v>
      </c>
      <c r="E102" s="71">
        <v>161938.67000000001</v>
      </c>
      <c r="F102" s="72">
        <f t="shared" si="1"/>
        <v>311565.82999999996</v>
      </c>
    </row>
    <row r="103" spans="1:6" ht="14.3" x14ac:dyDescent="0.25">
      <c r="A103" s="67" t="s">
        <v>644</v>
      </c>
      <c r="B103" s="68" t="s">
        <v>621</v>
      </c>
      <c r="C103" s="69" t="s">
        <v>729</v>
      </c>
      <c r="D103" s="70">
        <v>223518.65</v>
      </c>
      <c r="E103" s="71">
        <v>108134.29</v>
      </c>
      <c r="F103" s="72">
        <f t="shared" si="1"/>
        <v>115384.36</v>
      </c>
    </row>
    <row r="104" spans="1:6" ht="14.3" x14ac:dyDescent="0.25">
      <c r="A104" s="67" t="s">
        <v>704</v>
      </c>
      <c r="B104" s="68" t="s">
        <v>621</v>
      </c>
      <c r="C104" s="69" t="s">
        <v>730</v>
      </c>
      <c r="D104" s="70">
        <v>4000</v>
      </c>
      <c r="E104" s="71" t="s">
        <v>44</v>
      </c>
      <c r="F104" s="72">
        <f t="shared" si="1"/>
        <v>4000</v>
      </c>
    </row>
    <row r="105" spans="1:6" ht="14.3" x14ac:dyDescent="0.25">
      <c r="A105" s="67" t="s">
        <v>684</v>
      </c>
      <c r="B105" s="68" t="s">
        <v>621</v>
      </c>
      <c r="C105" s="69" t="s">
        <v>731</v>
      </c>
      <c r="D105" s="70">
        <v>20338730.329999998</v>
      </c>
      <c r="E105" s="71">
        <v>9993554.8900000006</v>
      </c>
      <c r="F105" s="72">
        <f t="shared" si="1"/>
        <v>10345175.439999998</v>
      </c>
    </row>
    <row r="106" spans="1:6" ht="27.2" customHeight="1" x14ac:dyDescent="0.25">
      <c r="A106" s="67" t="s">
        <v>686</v>
      </c>
      <c r="B106" s="68" t="s">
        <v>621</v>
      </c>
      <c r="C106" s="69" t="s">
        <v>732</v>
      </c>
      <c r="D106" s="70">
        <v>22400</v>
      </c>
      <c r="E106" s="71">
        <v>22400</v>
      </c>
      <c r="F106" s="72" t="str">
        <f t="shared" si="1"/>
        <v>-</v>
      </c>
    </row>
    <row r="107" spans="1:6" ht="35.35" customHeight="1" x14ac:dyDescent="0.25">
      <c r="A107" s="67" t="s">
        <v>688</v>
      </c>
      <c r="B107" s="68" t="s">
        <v>621</v>
      </c>
      <c r="C107" s="69" t="s">
        <v>733</v>
      </c>
      <c r="D107" s="70">
        <v>5626503.6699999999</v>
      </c>
      <c r="E107" s="71">
        <v>3396165.42</v>
      </c>
      <c r="F107" s="72">
        <f t="shared" si="1"/>
        <v>2230338.25</v>
      </c>
    </row>
    <row r="108" spans="1:6" ht="25.15" customHeight="1" x14ac:dyDescent="0.25">
      <c r="A108" s="67" t="s">
        <v>641</v>
      </c>
      <c r="B108" s="68" t="s">
        <v>621</v>
      </c>
      <c r="C108" s="69" t="s">
        <v>734</v>
      </c>
      <c r="D108" s="70">
        <v>1197071.75</v>
      </c>
      <c r="E108" s="71">
        <v>530042.6</v>
      </c>
      <c r="F108" s="72">
        <f t="shared" si="1"/>
        <v>667029.15</v>
      </c>
    </row>
    <row r="109" spans="1:6" ht="14.3" x14ac:dyDescent="0.25">
      <c r="A109" s="67" t="s">
        <v>635</v>
      </c>
      <c r="B109" s="68" t="s">
        <v>621</v>
      </c>
      <c r="C109" s="69" t="s">
        <v>735</v>
      </c>
      <c r="D109" s="70">
        <v>7054146.3300000001</v>
      </c>
      <c r="E109" s="71">
        <v>1240401.23</v>
      </c>
      <c r="F109" s="72">
        <f t="shared" si="1"/>
        <v>5813745.0999999996</v>
      </c>
    </row>
    <row r="110" spans="1:6" ht="14.3" x14ac:dyDescent="0.25">
      <c r="A110" s="67" t="s">
        <v>644</v>
      </c>
      <c r="B110" s="68" t="s">
        <v>621</v>
      </c>
      <c r="C110" s="69" t="s">
        <v>736</v>
      </c>
      <c r="D110" s="70">
        <v>1361547.26</v>
      </c>
      <c r="E110" s="71">
        <v>776261.01</v>
      </c>
      <c r="F110" s="72">
        <f t="shared" si="1"/>
        <v>585286.25</v>
      </c>
    </row>
    <row r="111" spans="1:6" ht="14.3" x14ac:dyDescent="0.25">
      <c r="A111" s="67" t="s">
        <v>704</v>
      </c>
      <c r="B111" s="68" t="s">
        <v>621</v>
      </c>
      <c r="C111" s="69" t="s">
        <v>737</v>
      </c>
      <c r="D111" s="70">
        <v>19250</v>
      </c>
      <c r="E111" s="71" t="s">
        <v>44</v>
      </c>
      <c r="F111" s="72">
        <f t="shared" si="1"/>
        <v>19250</v>
      </c>
    </row>
    <row r="112" spans="1:6" ht="14.3" x14ac:dyDescent="0.25">
      <c r="A112" s="67" t="s">
        <v>684</v>
      </c>
      <c r="B112" s="68" t="s">
        <v>621</v>
      </c>
      <c r="C112" s="69" t="s">
        <v>738</v>
      </c>
      <c r="D112" s="70">
        <v>2859029</v>
      </c>
      <c r="E112" s="71">
        <v>890166.18</v>
      </c>
      <c r="F112" s="72">
        <f t="shared" si="1"/>
        <v>1968862.8199999998</v>
      </c>
    </row>
    <row r="113" spans="1:6" ht="34.85" customHeight="1" x14ac:dyDescent="0.25">
      <c r="A113" s="67" t="s">
        <v>688</v>
      </c>
      <c r="B113" s="68" t="s">
        <v>621</v>
      </c>
      <c r="C113" s="69" t="s">
        <v>739</v>
      </c>
      <c r="D113" s="70">
        <v>791475</v>
      </c>
      <c r="E113" s="71">
        <v>244717.33</v>
      </c>
      <c r="F113" s="72">
        <f t="shared" si="1"/>
        <v>546757.67000000004</v>
      </c>
    </row>
    <row r="114" spans="1:6" ht="27.2" customHeight="1" x14ac:dyDescent="0.25">
      <c r="A114" s="67" t="s">
        <v>641</v>
      </c>
      <c r="B114" s="68" t="s">
        <v>621</v>
      </c>
      <c r="C114" s="69" t="s">
        <v>740</v>
      </c>
      <c r="D114" s="70">
        <v>84329.91</v>
      </c>
      <c r="E114" s="71">
        <v>38437.42</v>
      </c>
      <c r="F114" s="72">
        <f t="shared" si="1"/>
        <v>45892.490000000005</v>
      </c>
    </row>
    <row r="115" spans="1:6" ht="14.3" x14ac:dyDescent="0.25">
      <c r="A115" s="67" t="s">
        <v>635</v>
      </c>
      <c r="B115" s="68" t="s">
        <v>621</v>
      </c>
      <c r="C115" s="69" t="s">
        <v>741</v>
      </c>
      <c r="D115" s="70">
        <v>178726.67</v>
      </c>
      <c r="E115" s="71">
        <v>104358.38</v>
      </c>
      <c r="F115" s="72">
        <f t="shared" si="1"/>
        <v>74368.290000000008</v>
      </c>
    </row>
    <row r="116" spans="1:6" ht="14.3" x14ac:dyDescent="0.25">
      <c r="A116" s="67" t="s">
        <v>644</v>
      </c>
      <c r="B116" s="68" t="s">
        <v>621</v>
      </c>
      <c r="C116" s="69" t="s">
        <v>742</v>
      </c>
      <c r="D116" s="70">
        <v>97789.42</v>
      </c>
      <c r="E116" s="71">
        <v>92135.59</v>
      </c>
      <c r="F116" s="72">
        <f t="shared" si="1"/>
        <v>5653.8300000000017</v>
      </c>
    </row>
    <row r="117" spans="1:6" ht="14.3" x14ac:dyDescent="0.25">
      <c r="A117" s="67" t="s">
        <v>704</v>
      </c>
      <c r="B117" s="68" t="s">
        <v>621</v>
      </c>
      <c r="C117" s="69" t="s">
        <v>743</v>
      </c>
      <c r="D117" s="70">
        <v>1750</v>
      </c>
      <c r="E117" s="71" t="s">
        <v>44</v>
      </c>
      <c r="F117" s="72">
        <f t="shared" si="1"/>
        <v>1750</v>
      </c>
    </row>
    <row r="118" spans="1:6" ht="14.3" x14ac:dyDescent="0.25">
      <c r="A118" s="67" t="s">
        <v>684</v>
      </c>
      <c r="B118" s="68" t="s">
        <v>621</v>
      </c>
      <c r="C118" s="69" t="s">
        <v>744</v>
      </c>
      <c r="D118" s="70">
        <v>979049</v>
      </c>
      <c r="E118" s="71">
        <v>487462.91</v>
      </c>
      <c r="F118" s="72">
        <f t="shared" si="1"/>
        <v>491586.09</v>
      </c>
    </row>
    <row r="119" spans="1:6" ht="35.35" customHeight="1" x14ac:dyDescent="0.25">
      <c r="A119" s="67" t="s">
        <v>688</v>
      </c>
      <c r="B119" s="68" t="s">
        <v>621</v>
      </c>
      <c r="C119" s="69" t="s">
        <v>745</v>
      </c>
      <c r="D119" s="70">
        <v>295631</v>
      </c>
      <c r="E119" s="71">
        <v>141998.79</v>
      </c>
      <c r="F119" s="72">
        <f t="shared" si="1"/>
        <v>153632.21</v>
      </c>
    </row>
    <row r="120" spans="1:6" ht="26.5" customHeight="1" x14ac:dyDescent="0.25">
      <c r="A120" s="67" t="s">
        <v>641</v>
      </c>
      <c r="B120" s="68" t="s">
        <v>621</v>
      </c>
      <c r="C120" s="69" t="s">
        <v>746</v>
      </c>
      <c r="D120" s="70">
        <v>868570</v>
      </c>
      <c r="E120" s="71" t="s">
        <v>44</v>
      </c>
      <c r="F120" s="72">
        <f t="shared" si="1"/>
        <v>868570</v>
      </c>
    </row>
    <row r="121" spans="1:6" ht="14.3" x14ac:dyDescent="0.25">
      <c r="A121" s="67" t="s">
        <v>635</v>
      </c>
      <c r="B121" s="68" t="s">
        <v>621</v>
      </c>
      <c r="C121" s="69" t="s">
        <v>747</v>
      </c>
      <c r="D121" s="70">
        <v>5431861.6500000004</v>
      </c>
      <c r="E121" s="71">
        <v>595833.31000000006</v>
      </c>
      <c r="F121" s="72">
        <f t="shared" si="1"/>
        <v>4836028.34</v>
      </c>
    </row>
    <row r="122" spans="1:6" ht="14.3" x14ac:dyDescent="0.25">
      <c r="A122" s="67" t="s">
        <v>644</v>
      </c>
      <c r="B122" s="68" t="s">
        <v>621</v>
      </c>
      <c r="C122" s="69" t="s">
        <v>748</v>
      </c>
      <c r="D122" s="70">
        <v>661531</v>
      </c>
      <c r="E122" s="71">
        <v>350677.38</v>
      </c>
      <c r="F122" s="72">
        <f t="shared" si="1"/>
        <v>310853.62</v>
      </c>
    </row>
    <row r="123" spans="1:6" ht="46.2" customHeight="1" x14ac:dyDescent="0.25">
      <c r="A123" s="67" t="s">
        <v>749</v>
      </c>
      <c r="B123" s="68" t="s">
        <v>621</v>
      </c>
      <c r="C123" s="69" t="s">
        <v>750</v>
      </c>
      <c r="D123" s="70">
        <v>8027668</v>
      </c>
      <c r="E123" s="71">
        <v>4902583.47</v>
      </c>
      <c r="F123" s="72">
        <f t="shared" si="1"/>
        <v>3125084.5300000003</v>
      </c>
    </row>
    <row r="124" spans="1:6" ht="44.85" customHeight="1" x14ac:dyDescent="0.25">
      <c r="A124" s="67" t="s">
        <v>749</v>
      </c>
      <c r="B124" s="68" t="s">
        <v>621</v>
      </c>
      <c r="C124" s="69" t="s">
        <v>751</v>
      </c>
      <c r="D124" s="70">
        <v>900000</v>
      </c>
      <c r="E124" s="71" t="s">
        <v>44</v>
      </c>
      <c r="F124" s="72">
        <f t="shared" si="1"/>
        <v>900000</v>
      </c>
    </row>
    <row r="125" spans="1:6" ht="46.9" customHeight="1" x14ac:dyDescent="0.25">
      <c r="A125" s="67" t="s">
        <v>749</v>
      </c>
      <c r="B125" s="68" t="s">
        <v>621</v>
      </c>
      <c r="C125" s="69" t="s">
        <v>752</v>
      </c>
      <c r="D125" s="70">
        <v>6960000</v>
      </c>
      <c r="E125" s="71" t="s">
        <v>44</v>
      </c>
      <c r="F125" s="72">
        <f t="shared" si="1"/>
        <v>6960000</v>
      </c>
    </row>
    <row r="126" spans="1:6" ht="14.3" x14ac:dyDescent="0.25">
      <c r="A126" s="67" t="s">
        <v>635</v>
      </c>
      <c r="B126" s="68" t="s">
        <v>621</v>
      </c>
      <c r="C126" s="69" t="s">
        <v>753</v>
      </c>
      <c r="D126" s="70">
        <v>69000</v>
      </c>
      <c r="E126" s="71" t="s">
        <v>44</v>
      </c>
      <c r="F126" s="72">
        <f t="shared" si="1"/>
        <v>69000</v>
      </c>
    </row>
    <row r="127" spans="1:6" ht="14.3" x14ac:dyDescent="0.25">
      <c r="A127" s="67" t="s">
        <v>635</v>
      </c>
      <c r="B127" s="68" t="s">
        <v>621</v>
      </c>
      <c r="C127" s="69" t="s">
        <v>754</v>
      </c>
      <c r="D127" s="70">
        <v>3396000</v>
      </c>
      <c r="E127" s="71">
        <v>1630328</v>
      </c>
      <c r="F127" s="72">
        <f t="shared" si="1"/>
        <v>1765672</v>
      </c>
    </row>
    <row r="128" spans="1:6" ht="14.3" x14ac:dyDescent="0.25">
      <c r="A128" s="67" t="s">
        <v>635</v>
      </c>
      <c r="B128" s="68" t="s">
        <v>621</v>
      </c>
      <c r="C128" s="69" t="s">
        <v>755</v>
      </c>
      <c r="D128" s="70">
        <v>64470600.5</v>
      </c>
      <c r="E128" s="71">
        <v>28212164.5</v>
      </c>
      <c r="F128" s="72">
        <f t="shared" si="1"/>
        <v>36258436</v>
      </c>
    </row>
    <row r="129" spans="1:6" ht="14.3" x14ac:dyDescent="0.25">
      <c r="A129" s="67" t="s">
        <v>458</v>
      </c>
      <c r="B129" s="68" t="s">
        <v>621</v>
      </c>
      <c r="C129" s="69" t="s">
        <v>756</v>
      </c>
      <c r="D129" s="70">
        <v>4706528.5</v>
      </c>
      <c r="E129" s="71">
        <v>1692273.71</v>
      </c>
      <c r="F129" s="72">
        <f t="shared" si="1"/>
        <v>3014254.79</v>
      </c>
    </row>
    <row r="130" spans="1:6" ht="14.3" x14ac:dyDescent="0.25">
      <c r="A130" s="67" t="s">
        <v>635</v>
      </c>
      <c r="B130" s="68" t="s">
        <v>621</v>
      </c>
      <c r="C130" s="69" t="s">
        <v>757</v>
      </c>
      <c r="D130" s="70">
        <v>2919533.76</v>
      </c>
      <c r="E130" s="71">
        <v>94207.64</v>
      </c>
      <c r="F130" s="72">
        <f t="shared" si="1"/>
        <v>2825326.1199999996</v>
      </c>
    </row>
    <row r="131" spans="1:6" ht="14.3" x14ac:dyDescent="0.25">
      <c r="A131" s="67" t="s">
        <v>644</v>
      </c>
      <c r="B131" s="68" t="s">
        <v>621</v>
      </c>
      <c r="C131" s="69" t="s">
        <v>758</v>
      </c>
      <c r="D131" s="70">
        <v>81322.899999999994</v>
      </c>
      <c r="E131" s="71">
        <v>59081.98</v>
      </c>
      <c r="F131" s="72">
        <f t="shared" si="1"/>
        <v>22240.919999999991</v>
      </c>
    </row>
    <row r="132" spans="1:6" ht="14.3" x14ac:dyDescent="0.25">
      <c r="A132" s="67" t="s">
        <v>635</v>
      </c>
      <c r="B132" s="68" t="s">
        <v>621</v>
      </c>
      <c r="C132" s="69" t="s">
        <v>759</v>
      </c>
      <c r="D132" s="70">
        <v>11622345.01</v>
      </c>
      <c r="E132" s="71" t="s">
        <v>44</v>
      </c>
      <c r="F132" s="72">
        <f t="shared" si="1"/>
        <v>11622345.01</v>
      </c>
    </row>
    <row r="133" spans="1:6" ht="14.3" x14ac:dyDescent="0.25">
      <c r="A133" s="67" t="s">
        <v>458</v>
      </c>
      <c r="B133" s="68" t="s">
        <v>621</v>
      </c>
      <c r="C133" s="69" t="s">
        <v>760</v>
      </c>
      <c r="D133" s="70">
        <v>40000</v>
      </c>
      <c r="E133" s="71" t="s">
        <v>44</v>
      </c>
      <c r="F133" s="72">
        <f t="shared" si="1"/>
        <v>40000</v>
      </c>
    </row>
    <row r="134" spans="1:6" ht="25.3" customHeight="1" x14ac:dyDescent="0.25">
      <c r="A134" s="67" t="s">
        <v>761</v>
      </c>
      <c r="B134" s="68" t="s">
        <v>621</v>
      </c>
      <c r="C134" s="69" t="s">
        <v>762</v>
      </c>
      <c r="D134" s="70">
        <v>4135130</v>
      </c>
      <c r="E134" s="71">
        <v>850454.43</v>
      </c>
      <c r="F134" s="72">
        <f t="shared" si="1"/>
        <v>3284675.57</v>
      </c>
    </row>
    <row r="135" spans="1:6" ht="25.3" customHeight="1" x14ac:dyDescent="0.25">
      <c r="A135" s="67" t="s">
        <v>761</v>
      </c>
      <c r="B135" s="68" t="s">
        <v>621</v>
      </c>
      <c r="C135" s="69" t="s">
        <v>763</v>
      </c>
      <c r="D135" s="70">
        <v>999470</v>
      </c>
      <c r="E135" s="71">
        <v>999470</v>
      </c>
      <c r="F135" s="72" t="str">
        <f t="shared" si="1"/>
        <v>-</v>
      </c>
    </row>
    <row r="136" spans="1:6" ht="50.95" customHeight="1" x14ac:dyDescent="0.25">
      <c r="A136" s="67" t="s">
        <v>749</v>
      </c>
      <c r="B136" s="68" t="s">
        <v>621</v>
      </c>
      <c r="C136" s="69" t="s">
        <v>764</v>
      </c>
      <c r="D136" s="70">
        <v>800000</v>
      </c>
      <c r="E136" s="71">
        <v>800000</v>
      </c>
      <c r="F136" s="72" t="str">
        <f t="shared" si="1"/>
        <v>-</v>
      </c>
    </row>
    <row r="137" spans="1:6" ht="25.3" customHeight="1" x14ac:dyDescent="0.25">
      <c r="A137" s="67" t="s">
        <v>761</v>
      </c>
      <c r="B137" s="68" t="s">
        <v>621</v>
      </c>
      <c r="C137" s="69" t="s">
        <v>765</v>
      </c>
      <c r="D137" s="70">
        <v>24040</v>
      </c>
      <c r="E137" s="71" t="s">
        <v>44</v>
      </c>
      <c r="F137" s="72">
        <f t="shared" si="1"/>
        <v>24040</v>
      </c>
    </row>
    <row r="138" spans="1:6" ht="25.3" customHeight="1" x14ac:dyDescent="0.25">
      <c r="A138" s="67" t="s">
        <v>761</v>
      </c>
      <c r="B138" s="68" t="s">
        <v>621</v>
      </c>
      <c r="C138" s="69" t="s">
        <v>766</v>
      </c>
      <c r="D138" s="70">
        <v>3310600</v>
      </c>
      <c r="E138" s="71">
        <v>3310600</v>
      </c>
      <c r="F138" s="72" t="str">
        <f t="shared" si="1"/>
        <v>-</v>
      </c>
    </row>
    <row r="139" spans="1:6" ht="25.3" customHeight="1" x14ac:dyDescent="0.25">
      <c r="A139" s="67" t="s">
        <v>761</v>
      </c>
      <c r="B139" s="68" t="s">
        <v>621</v>
      </c>
      <c r="C139" s="69" t="s">
        <v>767</v>
      </c>
      <c r="D139" s="70">
        <v>133000</v>
      </c>
      <c r="E139" s="71">
        <v>133000</v>
      </c>
      <c r="F139" s="72" t="str">
        <f t="shared" si="1"/>
        <v>-</v>
      </c>
    </row>
    <row r="140" spans="1:6" ht="25.3" customHeight="1" x14ac:dyDescent="0.25">
      <c r="A140" s="67" t="s">
        <v>761</v>
      </c>
      <c r="B140" s="68" t="s">
        <v>621</v>
      </c>
      <c r="C140" s="69" t="s">
        <v>768</v>
      </c>
      <c r="D140" s="70">
        <v>769660</v>
      </c>
      <c r="E140" s="71">
        <v>769660</v>
      </c>
      <c r="F140" s="72" t="str">
        <f t="shared" si="1"/>
        <v>-</v>
      </c>
    </row>
    <row r="141" spans="1:6" ht="25.3" customHeight="1" x14ac:dyDescent="0.25">
      <c r="A141" s="67" t="s">
        <v>761</v>
      </c>
      <c r="B141" s="68" t="s">
        <v>621</v>
      </c>
      <c r="C141" s="69" t="s">
        <v>769</v>
      </c>
      <c r="D141" s="70">
        <v>434900</v>
      </c>
      <c r="E141" s="71">
        <v>434900</v>
      </c>
      <c r="F141" s="72" t="str">
        <f t="shared" si="1"/>
        <v>-</v>
      </c>
    </row>
    <row r="142" spans="1:6" ht="25.3" customHeight="1" x14ac:dyDescent="0.25">
      <c r="A142" s="67" t="s">
        <v>761</v>
      </c>
      <c r="B142" s="68" t="s">
        <v>621</v>
      </c>
      <c r="C142" s="69" t="s">
        <v>770</v>
      </c>
      <c r="D142" s="70">
        <v>1402011</v>
      </c>
      <c r="E142" s="71" t="s">
        <v>44</v>
      </c>
      <c r="F142" s="72">
        <f t="shared" si="1"/>
        <v>1402011</v>
      </c>
    </row>
    <row r="143" spans="1:6" ht="14.3" x14ac:dyDescent="0.25">
      <c r="A143" s="67" t="s">
        <v>635</v>
      </c>
      <c r="B143" s="68" t="s">
        <v>621</v>
      </c>
      <c r="C143" s="69" t="s">
        <v>771</v>
      </c>
      <c r="D143" s="70">
        <v>50000</v>
      </c>
      <c r="E143" s="71" t="s">
        <v>44</v>
      </c>
      <c r="F143" s="72">
        <f t="shared" ref="F143:F206" si="2">IF(OR(D143="-",IF(E143="-",0,E143)&gt;=IF(D143="-",0,D143)),"-",IF(D143="-",0,D143)-IF(E143="-",0,E143))</f>
        <v>50000</v>
      </c>
    </row>
    <row r="144" spans="1:6" ht="14.3" x14ac:dyDescent="0.25">
      <c r="A144" s="67" t="s">
        <v>635</v>
      </c>
      <c r="B144" s="68" t="s">
        <v>621</v>
      </c>
      <c r="C144" s="69" t="s">
        <v>772</v>
      </c>
      <c r="D144" s="70">
        <v>843333.34</v>
      </c>
      <c r="E144" s="71" t="s">
        <v>44</v>
      </c>
      <c r="F144" s="72">
        <f t="shared" si="2"/>
        <v>843333.34</v>
      </c>
    </row>
    <row r="145" spans="1:6" ht="14.3" x14ac:dyDescent="0.25">
      <c r="A145" s="67" t="s">
        <v>635</v>
      </c>
      <c r="B145" s="68" t="s">
        <v>621</v>
      </c>
      <c r="C145" s="69" t="s">
        <v>773</v>
      </c>
      <c r="D145" s="70">
        <v>2341505.7599999998</v>
      </c>
      <c r="E145" s="71">
        <v>898576.11</v>
      </c>
      <c r="F145" s="72">
        <f t="shared" si="2"/>
        <v>1442929.65</v>
      </c>
    </row>
    <row r="146" spans="1:6" ht="14.3" x14ac:dyDescent="0.25">
      <c r="A146" s="67" t="s">
        <v>458</v>
      </c>
      <c r="B146" s="68" t="s">
        <v>621</v>
      </c>
      <c r="C146" s="69" t="s">
        <v>774</v>
      </c>
      <c r="D146" s="70">
        <v>7252172.4299999997</v>
      </c>
      <c r="E146" s="71">
        <v>4212252.6399999997</v>
      </c>
      <c r="F146" s="72">
        <f t="shared" si="2"/>
        <v>3039919.79</v>
      </c>
    </row>
    <row r="147" spans="1:6" ht="14.3" x14ac:dyDescent="0.25">
      <c r="A147" s="67" t="s">
        <v>458</v>
      </c>
      <c r="B147" s="68" t="s">
        <v>621</v>
      </c>
      <c r="C147" s="69" t="s">
        <v>775</v>
      </c>
      <c r="D147" s="70">
        <v>5015058.87</v>
      </c>
      <c r="E147" s="71">
        <v>4213152.21</v>
      </c>
      <c r="F147" s="72">
        <f t="shared" si="2"/>
        <v>801906.66000000015</v>
      </c>
    </row>
    <row r="148" spans="1:6" ht="14.3" x14ac:dyDescent="0.25">
      <c r="A148" s="67" t="s">
        <v>458</v>
      </c>
      <c r="B148" s="68" t="s">
        <v>621</v>
      </c>
      <c r="C148" s="69" t="s">
        <v>776</v>
      </c>
      <c r="D148" s="70">
        <v>7623289.0300000003</v>
      </c>
      <c r="E148" s="71">
        <v>4950093.03</v>
      </c>
      <c r="F148" s="72">
        <f t="shared" si="2"/>
        <v>2673196</v>
      </c>
    </row>
    <row r="149" spans="1:6" ht="14.3" x14ac:dyDescent="0.25">
      <c r="A149" s="67" t="s">
        <v>684</v>
      </c>
      <c r="B149" s="68" t="s">
        <v>621</v>
      </c>
      <c r="C149" s="69" t="s">
        <v>777</v>
      </c>
      <c r="D149" s="70">
        <v>11902887.09</v>
      </c>
      <c r="E149" s="71">
        <v>4817920.07</v>
      </c>
      <c r="F149" s="72">
        <f t="shared" si="2"/>
        <v>7084967.0199999996</v>
      </c>
    </row>
    <row r="150" spans="1:6" ht="37.549999999999997" customHeight="1" x14ac:dyDescent="0.25">
      <c r="A150" s="67" t="s">
        <v>688</v>
      </c>
      <c r="B150" s="68" t="s">
        <v>621</v>
      </c>
      <c r="C150" s="69" t="s">
        <v>778</v>
      </c>
      <c r="D150" s="70">
        <v>3316540</v>
      </c>
      <c r="E150" s="71">
        <v>1719631.08</v>
      </c>
      <c r="F150" s="72">
        <f t="shared" si="2"/>
        <v>1596908.92</v>
      </c>
    </row>
    <row r="151" spans="1:6" ht="19.05" customHeight="1" x14ac:dyDescent="0.25">
      <c r="A151" s="67" t="s">
        <v>641</v>
      </c>
      <c r="B151" s="68" t="s">
        <v>621</v>
      </c>
      <c r="C151" s="69" t="s">
        <v>779</v>
      </c>
      <c r="D151" s="70">
        <v>193857.56</v>
      </c>
      <c r="E151" s="71">
        <v>75551.539999999994</v>
      </c>
      <c r="F151" s="72">
        <f t="shared" si="2"/>
        <v>118306.02</v>
      </c>
    </row>
    <row r="152" spans="1:6" ht="14.3" x14ac:dyDescent="0.25">
      <c r="A152" s="67" t="s">
        <v>635</v>
      </c>
      <c r="B152" s="68" t="s">
        <v>621</v>
      </c>
      <c r="C152" s="69" t="s">
        <v>780</v>
      </c>
      <c r="D152" s="70">
        <v>9583394</v>
      </c>
      <c r="E152" s="71">
        <v>2742279.5</v>
      </c>
      <c r="F152" s="72">
        <f t="shared" si="2"/>
        <v>6841114.5</v>
      </c>
    </row>
    <row r="153" spans="1:6" ht="14.3" x14ac:dyDescent="0.25">
      <c r="A153" s="67" t="s">
        <v>644</v>
      </c>
      <c r="B153" s="68" t="s">
        <v>621</v>
      </c>
      <c r="C153" s="69" t="s">
        <v>781</v>
      </c>
      <c r="D153" s="70">
        <v>1581078.75</v>
      </c>
      <c r="E153" s="71">
        <v>1018866</v>
      </c>
      <c r="F153" s="72">
        <f t="shared" si="2"/>
        <v>562212.75</v>
      </c>
    </row>
    <row r="154" spans="1:6" ht="14.3" x14ac:dyDescent="0.25">
      <c r="A154" s="67" t="s">
        <v>704</v>
      </c>
      <c r="B154" s="68" t="s">
        <v>621</v>
      </c>
      <c r="C154" s="69" t="s">
        <v>782</v>
      </c>
      <c r="D154" s="70">
        <v>10408</v>
      </c>
      <c r="E154" s="71">
        <v>3603</v>
      </c>
      <c r="F154" s="72">
        <f t="shared" si="2"/>
        <v>6805</v>
      </c>
    </row>
    <row r="155" spans="1:6" ht="14.3" x14ac:dyDescent="0.25">
      <c r="A155" s="67" t="s">
        <v>684</v>
      </c>
      <c r="B155" s="68" t="s">
        <v>621</v>
      </c>
      <c r="C155" s="69" t="s">
        <v>783</v>
      </c>
      <c r="D155" s="70">
        <v>11725369.73</v>
      </c>
      <c r="E155" s="71">
        <v>3350470.22</v>
      </c>
      <c r="F155" s="72">
        <f t="shared" si="2"/>
        <v>8374899.5099999998</v>
      </c>
    </row>
    <row r="156" spans="1:6" ht="35.35" customHeight="1" x14ac:dyDescent="0.25">
      <c r="A156" s="67" t="s">
        <v>688</v>
      </c>
      <c r="B156" s="68" t="s">
        <v>621</v>
      </c>
      <c r="C156" s="69" t="s">
        <v>784</v>
      </c>
      <c r="D156" s="70">
        <v>3251879.51</v>
      </c>
      <c r="E156" s="71">
        <v>1198997.33</v>
      </c>
      <c r="F156" s="72">
        <f t="shared" si="2"/>
        <v>2052882.1799999997</v>
      </c>
    </row>
    <row r="157" spans="1:6" ht="22.45" customHeight="1" x14ac:dyDescent="0.25">
      <c r="A157" s="67" t="s">
        <v>641</v>
      </c>
      <c r="B157" s="68" t="s">
        <v>621</v>
      </c>
      <c r="C157" s="69" t="s">
        <v>785</v>
      </c>
      <c r="D157" s="70">
        <v>142040.89000000001</v>
      </c>
      <c r="E157" s="71">
        <v>31244.28</v>
      </c>
      <c r="F157" s="72">
        <f t="shared" si="2"/>
        <v>110796.61000000002</v>
      </c>
    </row>
    <row r="158" spans="1:6" ht="14.3" x14ac:dyDescent="0.25">
      <c r="A158" s="67" t="s">
        <v>635</v>
      </c>
      <c r="B158" s="68" t="s">
        <v>621</v>
      </c>
      <c r="C158" s="69" t="s">
        <v>786</v>
      </c>
      <c r="D158" s="70">
        <v>4192225.95</v>
      </c>
      <c r="E158" s="71">
        <v>1324797.98</v>
      </c>
      <c r="F158" s="72">
        <f t="shared" si="2"/>
        <v>2867427.97</v>
      </c>
    </row>
    <row r="159" spans="1:6" ht="14.3" x14ac:dyDescent="0.25">
      <c r="A159" s="67" t="s">
        <v>644</v>
      </c>
      <c r="B159" s="68" t="s">
        <v>621</v>
      </c>
      <c r="C159" s="69" t="s">
        <v>787</v>
      </c>
      <c r="D159" s="70">
        <v>472725.08</v>
      </c>
      <c r="E159" s="71">
        <v>430755.52</v>
      </c>
      <c r="F159" s="72">
        <f t="shared" si="2"/>
        <v>41969.56</v>
      </c>
    </row>
    <row r="160" spans="1:6" ht="14.3" x14ac:dyDescent="0.25">
      <c r="A160" s="67" t="s">
        <v>704</v>
      </c>
      <c r="B160" s="68" t="s">
        <v>621</v>
      </c>
      <c r="C160" s="69" t="s">
        <v>788</v>
      </c>
      <c r="D160" s="70">
        <v>16522</v>
      </c>
      <c r="E160" s="71">
        <v>5263</v>
      </c>
      <c r="F160" s="72">
        <f t="shared" si="2"/>
        <v>11259</v>
      </c>
    </row>
    <row r="161" spans="1:6" ht="14.3" x14ac:dyDescent="0.25">
      <c r="A161" s="67" t="s">
        <v>635</v>
      </c>
      <c r="B161" s="68" t="s">
        <v>621</v>
      </c>
      <c r="C161" s="69" t="s">
        <v>789</v>
      </c>
      <c r="D161" s="70">
        <v>3412500</v>
      </c>
      <c r="E161" s="71">
        <v>186777.94</v>
      </c>
      <c r="F161" s="72">
        <f t="shared" si="2"/>
        <v>3225722.06</v>
      </c>
    </row>
    <row r="162" spans="1:6" ht="14.3" x14ac:dyDescent="0.25">
      <c r="A162" s="67" t="s">
        <v>684</v>
      </c>
      <c r="B162" s="68" t="s">
        <v>621</v>
      </c>
      <c r="C162" s="69" t="s">
        <v>790</v>
      </c>
      <c r="D162" s="70">
        <v>5256329.08</v>
      </c>
      <c r="E162" s="71">
        <v>2522689.5499999998</v>
      </c>
      <c r="F162" s="72">
        <f t="shared" si="2"/>
        <v>2733639.5300000003</v>
      </c>
    </row>
    <row r="163" spans="1:6" ht="37.4" customHeight="1" x14ac:dyDescent="0.25">
      <c r="A163" s="67" t="s">
        <v>688</v>
      </c>
      <c r="B163" s="68" t="s">
        <v>621</v>
      </c>
      <c r="C163" s="69" t="s">
        <v>791</v>
      </c>
      <c r="D163" s="70">
        <v>1455127.1</v>
      </c>
      <c r="E163" s="71">
        <v>855839.46</v>
      </c>
      <c r="F163" s="72">
        <f t="shared" si="2"/>
        <v>599287.64000000013</v>
      </c>
    </row>
    <row r="164" spans="1:6" ht="25.85" customHeight="1" x14ac:dyDescent="0.25">
      <c r="A164" s="67" t="s">
        <v>641</v>
      </c>
      <c r="B164" s="68" t="s">
        <v>621</v>
      </c>
      <c r="C164" s="69" t="s">
        <v>792</v>
      </c>
      <c r="D164" s="70">
        <v>13100</v>
      </c>
      <c r="E164" s="71">
        <v>2217.33</v>
      </c>
      <c r="F164" s="72">
        <f t="shared" si="2"/>
        <v>10882.67</v>
      </c>
    </row>
    <row r="165" spans="1:6" ht="14.3" x14ac:dyDescent="0.25">
      <c r="A165" s="67" t="s">
        <v>635</v>
      </c>
      <c r="B165" s="68" t="s">
        <v>621</v>
      </c>
      <c r="C165" s="69" t="s">
        <v>793</v>
      </c>
      <c r="D165" s="70">
        <v>1231169.82</v>
      </c>
      <c r="E165" s="71">
        <v>541084.56000000006</v>
      </c>
      <c r="F165" s="72">
        <f t="shared" si="2"/>
        <v>690085.26</v>
      </c>
    </row>
    <row r="166" spans="1:6" ht="14.3" x14ac:dyDescent="0.25">
      <c r="A166" s="67" t="s">
        <v>704</v>
      </c>
      <c r="B166" s="68" t="s">
        <v>621</v>
      </c>
      <c r="C166" s="69" t="s">
        <v>794</v>
      </c>
      <c r="D166" s="70">
        <v>8976</v>
      </c>
      <c r="E166" s="71">
        <v>2244</v>
      </c>
      <c r="F166" s="72">
        <f t="shared" si="2"/>
        <v>6732</v>
      </c>
    </row>
    <row r="167" spans="1:6" ht="14.3" x14ac:dyDescent="0.25">
      <c r="A167" s="67" t="s">
        <v>795</v>
      </c>
      <c r="B167" s="68" t="s">
        <v>621</v>
      </c>
      <c r="C167" s="69" t="s">
        <v>796</v>
      </c>
      <c r="D167" s="70">
        <v>456599</v>
      </c>
      <c r="E167" s="71" t="s">
        <v>44</v>
      </c>
      <c r="F167" s="72">
        <f t="shared" si="2"/>
        <v>456599</v>
      </c>
    </row>
    <row r="168" spans="1:6" ht="14.3" x14ac:dyDescent="0.25">
      <c r="A168" s="67" t="s">
        <v>795</v>
      </c>
      <c r="B168" s="68" t="s">
        <v>621</v>
      </c>
      <c r="C168" s="69" t="s">
        <v>797</v>
      </c>
      <c r="D168" s="70">
        <v>5757540</v>
      </c>
      <c r="E168" s="71">
        <v>891300</v>
      </c>
      <c r="F168" s="72">
        <f t="shared" si="2"/>
        <v>4866240</v>
      </c>
    </row>
    <row r="169" spans="1:6" ht="47.55" customHeight="1" x14ac:dyDescent="0.25">
      <c r="A169" s="67" t="s">
        <v>798</v>
      </c>
      <c r="B169" s="68" t="s">
        <v>621</v>
      </c>
      <c r="C169" s="69" t="s">
        <v>799</v>
      </c>
      <c r="D169" s="70">
        <v>89039879</v>
      </c>
      <c r="E169" s="71">
        <v>47962460</v>
      </c>
      <c r="F169" s="72">
        <f t="shared" si="2"/>
        <v>41077419</v>
      </c>
    </row>
    <row r="170" spans="1:6" ht="14.3" x14ac:dyDescent="0.25">
      <c r="A170" s="67" t="s">
        <v>795</v>
      </c>
      <c r="B170" s="68" t="s">
        <v>621</v>
      </c>
      <c r="C170" s="69" t="s">
        <v>800</v>
      </c>
      <c r="D170" s="70">
        <v>417500</v>
      </c>
      <c r="E170" s="71">
        <v>159800</v>
      </c>
      <c r="F170" s="72">
        <f t="shared" si="2"/>
        <v>257700</v>
      </c>
    </row>
    <row r="171" spans="1:6" ht="14.3" x14ac:dyDescent="0.25">
      <c r="A171" s="67" t="s">
        <v>795</v>
      </c>
      <c r="B171" s="68" t="s">
        <v>621</v>
      </c>
      <c r="C171" s="69" t="s">
        <v>801</v>
      </c>
      <c r="D171" s="70">
        <v>311555.56</v>
      </c>
      <c r="E171" s="71">
        <v>311555.56</v>
      </c>
      <c r="F171" s="72" t="str">
        <f t="shared" si="2"/>
        <v>-</v>
      </c>
    </row>
    <row r="172" spans="1:6" ht="14.3" x14ac:dyDescent="0.25">
      <c r="A172" s="67" t="s">
        <v>635</v>
      </c>
      <c r="B172" s="68" t="s">
        <v>621</v>
      </c>
      <c r="C172" s="69" t="s">
        <v>802</v>
      </c>
      <c r="D172" s="70">
        <v>76000</v>
      </c>
      <c r="E172" s="71">
        <v>38000</v>
      </c>
      <c r="F172" s="72">
        <f t="shared" si="2"/>
        <v>38000</v>
      </c>
    </row>
    <row r="173" spans="1:6" ht="14.3" x14ac:dyDescent="0.25">
      <c r="A173" s="67" t="s">
        <v>635</v>
      </c>
      <c r="B173" s="68" t="s">
        <v>621</v>
      </c>
      <c r="C173" s="69" t="s">
        <v>803</v>
      </c>
      <c r="D173" s="70">
        <v>45000</v>
      </c>
      <c r="E173" s="71" t="s">
        <v>44</v>
      </c>
      <c r="F173" s="72">
        <f t="shared" si="2"/>
        <v>45000</v>
      </c>
    </row>
    <row r="174" spans="1:6" ht="14.3" x14ac:dyDescent="0.25">
      <c r="A174" s="67" t="s">
        <v>635</v>
      </c>
      <c r="B174" s="68" t="s">
        <v>621</v>
      </c>
      <c r="C174" s="69" t="s">
        <v>804</v>
      </c>
      <c r="D174" s="70">
        <v>108366</v>
      </c>
      <c r="E174" s="71" t="s">
        <v>44</v>
      </c>
      <c r="F174" s="72">
        <f t="shared" si="2"/>
        <v>108366</v>
      </c>
    </row>
    <row r="175" spans="1:6" ht="14.3" x14ac:dyDescent="0.25">
      <c r="A175" s="67" t="s">
        <v>635</v>
      </c>
      <c r="B175" s="68" t="s">
        <v>621</v>
      </c>
      <c r="C175" s="69" t="s">
        <v>805</v>
      </c>
      <c r="D175" s="70">
        <v>220600</v>
      </c>
      <c r="E175" s="71">
        <v>50519</v>
      </c>
      <c r="F175" s="72">
        <f t="shared" si="2"/>
        <v>170081</v>
      </c>
    </row>
    <row r="176" spans="1:6" ht="14.3" x14ac:dyDescent="0.25">
      <c r="A176" s="67" t="s">
        <v>635</v>
      </c>
      <c r="B176" s="68" t="s">
        <v>621</v>
      </c>
      <c r="C176" s="69" t="s">
        <v>806</v>
      </c>
      <c r="D176" s="70">
        <v>41700</v>
      </c>
      <c r="E176" s="71" t="s">
        <v>44</v>
      </c>
      <c r="F176" s="72">
        <f t="shared" si="2"/>
        <v>41700</v>
      </c>
    </row>
    <row r="177" spans="1:6" ht="14.3" x14ac:dyDescent="0.25">
      <c r="A177" s="67" t="s">
        <v>635</v>
      </c>
      <c r="B177" s="68" t="s">
        <v>621</v>
      </c>
      <c r="C177" s="69" t="s">
        <v>807</v>
      </c>
      <c r="D177" s="70">
        <v>1187600</v>
      </c>
      <c r="E177" s="71">
        <v>413866.63</v>
      </c>
      <c r="F177" s="72">
        <f t="shared" si="2"/>
        <v>773733.37</v>
      </c>
    </row>
    <row r="178" spans="1:6" ht="14.3" x14ac:dyDescent="0.25">
      <c r="A178" s="67" t="s">
        <v>635</v>
      </c>
      <c r="B178" s="68" t="s">
        <v>621</v>
      </c>
      <c r="C178" s="69" t="s">
        <v>808</v>
      </c>
      <c r="D178" s="70">
        <v>85400</v>
      </c>
      <c r="E178" s="71">
        <v>33500</v>
      </c>
      <c r="F178" s="72">
        <f t="shared" si="2"/>
        <v>51900</v>
      </c>
    </row>
    <row r="179" spans="1:6" ht="14.3" x14ac:dyDescent="0.25">
      <c r="A179" s="67" t="s">
        <v>635</v>
      </c>
      <c r="B179" s="68" t="s">
        <v>621</v>
      </c>
      <c r="C179" s="69" t="s">
        <v>809</v>
      </c>
      <c r="D179" s="70">
        <v>256615</v>
      </c>
      <c r="E179" s="71">
        <v>27233.52</v>
      </c>
      <c r="F179" s="72">
        <f t="shared" si="2"/>
        <v>229381.48</v>
      </c>
    </row>
    <row r="180" spans="1:6" ht="14.3" x14ac:dyDescent="0.25">
      <c r="A180" s="67" t="s">
        <v>635</v>
      </c>
      <c r="B180" s="68" t="s">
        <v>621</v>
      </c>
      <c r="C180" s="69" t="s">
        <v>810</v>
      </c>
      <c r="D180" s="70">
        <v>50250</v>
      </c>
      <c r="E180" s="71">
        <v>24125</v>
      </c>
      <c r="F180" s="72">
        <f t="shared" si="2"/>
        <v>26125</v>
      </c>
    </row>
    <row r="181" spans="1:6" ht="24.45" customHeight="1" x14ac:dyDescent="0.25">
      <c r="A181" s="67" t="s">
        <v>811</v>
      </c>
      <c r="B181" s="68" t="s">
        <v>621</v>
      </c>
      <c r="C181" s="69" t="s">
        <v>812</v>
      </c>
      <c r="D181" s="70">
        <v>1200000</v>
      </c>
      <c r="E181" s="71" t="s">
        <v>44</v>
      </c>
      <c r="F181" s="72">
        <f t="shared" si="2"/>
        <v>1200000</v>
      </c>
    </row>
    <row r="182" spans="1:6" ht="14.3" x14ac:dyDescent="0.25">
      <c r="A182" s="67" t="s">
        <v>458</v>
      </c>
      <c r="B182" s="68" t="s">
        <v>621</v>
      </c>
      <c r="C182" s="69" t="s">
        <v>813</v>
      </c>
      <c r="D182" s="70">
        <v>975077.67</v>
      </c>
      <c r="E182" s="71" t="s">
        <v>44</v>
      </c>
      <c r="F182" s="72">
        <f t="shared" si="2"/>
        <v>975077.67</v>
      </c>
    </row>
    <row r="183" spans="1:6" ht="14.3" x14ac:dyDescent="0.25">
      <c r="A183" s="67" t="s">
        <v>795</v>
      </c>
      <c r="B183" s="68" t="s">
        <v>621</v>
      </c>
      <c r="C183" s="69" t="s">
        <v>814</v>
      </c>
      <c r="D183" s="70">
        <v>93011</v>
      </c>
      <c r="E183" s="71">
        <v>93011</v>
      </c>
      <c r="F183" s="72" t="str">
        <f t="shared" si="2"/>
        <v>-</v>
      </c>
    </row>
    <row r="184" spans="1:6" ht="44.15" customHeight="1" x14ac:dyDescent="0.25">
      <c r="A184" s="67" t="s">
        <v>798</v>
      </c>
      <c r="B184" s="68" t="s">
        <v>621</v>
      </c>
      <c r="C184" s="69" t="s">
        <v>815</v>
      </c>
      <c r="D184" s="70">
        <v>30618715</v>
      </c>
      <c r="E184" s="71">
        <v>16925419.100000001</v>
      </c>
      <c r="F184" s="72">
        <f t="shared" si="2"/>
        <v>13693295.899999999</v>
      </c>
    </row>
    <row r="185" spans="1:6" ht="14.3" x14ac:dyDescent="0.25">
      <c r="A185" s="67" t="s">
        <v>795</v>
      </c>
      <c r="B185" s="68" t="s">
        <v>621</v>
      </c>
      <c r="C185" s="69" t="s">
        <v>816</v>
      </c>
      <c r="D185" s="70">
        <v>1329930.3799999999</v>
      </c>
      <c r="E185" s="71">
        <v>1254930.3799999999</v>
      </c>
      <c r="F185" s="72">
        <f t="shared" si="2"/>
        <v>75000</v>
      </c>
    </row>
    <row r="186" spans="1:6" ht="44.85" customHeight="1" x14ac:dyDescent="0.25">
      <c r="A186" s="67" t="s">
        <v>798</v>
      </c>
      <c r="B186" s="68" t="s">
        <v>621</v>
      </c>
      <c r="C186" s="69" t="s">
        <v>817</v>
      </c>
      <c r="D186" s="70">
        <v>5692231</v>
      </c>
      <c r="E186" s="71">
        <v>3282375.1</v>
      </c>
      <c r="F186" s="72">
        <f t="shared" si="2"/>
        <v>2409855.9</v>
      </c>
    </row>
    <row r="187" spans="1:6" ht="14.3" x14ac:dyDescent="0.25">
      <c r="A187" s="67" t="s">
        <v>795</v>
      </c>
      <c r="B187" s="68" t="s">
        <v>621</v>
      </c>
      <c r="C187" s="69" t="s">
        <v>818</v>
      </c>
      <c r="D187" s="70">
        <v>23474618</v>
      </c>
      <c r="E187" s="71">
        <v>11737230</v>
      </c>
      <c r="F187" s="72">
        <f t="shared" si="2"/>
        <v>11737388</v>
      </c>
    </row>
    <row r="188" spans="1:6" ht="14.3" x14ac:dyDescent="0.25">
      <c r="A188" s="67" t="s">
        <v>795</v>
      </c>
      <c r="B188" s="68" t="s">
        <v>621</v>
      </c>
      <c r="C188" s="69" t="s">
        <v>819</v>
      </c>
      <c r="D188" s="70">
        <v>171780</v>
      </c>
      <c r="E188" s="71">
        <v>171780</v>
      </c>
      <c r="F188" s="72" t="str">
        <f t="shared" si="2"/>
        <v>-</v>
      </c>
    </row>
    <row r="189" spans="1:6" ht="14.3" x14ac:dyDescent="0.25">
      <c r="A189" s="67" t="s">
        <v>795</v>
      </c>
      <c r="B189" s="68" t="s">
        <v>621</v>
      </c>
      <c r="C189" s="69" t="s">
        <v>820</v>
      </c>
      <c r="D189" s="70">
        <v>573822.23</v>
      </c>
      <c r="E189" s="71">
        <v>573822.23</v>
      </c>
      <c r="F189" s="72" t="str">
        <f t="shared" si="2"/>
        <v>-</v>
      </c>
    </row>
    <row r="190" spans="1:6" ht="46.9" customHeight="1" x14ac:dyDescent="0.25">
      <c r="A190" s="67" t="s">
        <v>798</v>
      </c>
      <c r="B190" s="68" t="s">
        <v>621</v>
      </c>
      <c r="C190" s="69" t="s">
        <v>821</v>
      </c>
      <c r="D190" s="70">
        <v>941609</v>
      </c>
      <c r="E190" s="71">
        <v>528462.04</v>
      </c>
      <c r="F190" s="72">
        <f t="shared" si="2"/>
        <v>413146.95999999996</v>
      </c>
    </row>
    <row r="191" spans="1:6" ht="14.3" x14ac:dyDescent="0.25">
      <c r="A191" s="67" t="s">
        <v>795</v>
      </c>
      <c r="B191" s="68" t="s">
        <v>621</v>
      </c>
      <c r="C191" s="69" t="s">
        <v>822</v>
      </c>
      <c r="D191" s="70">
        <v>342945.6</v>
      </c>
      <c r="E191" s="71">
        <v>342945.6</v>
      </c>
      <c r="F191" s="72" t="str">
        <f t="shared" si="2"/>
        <v>-</v>
      </c>
    </row>
    <row r="192" spans="1:6" ht="14.3" x14ac:dyDescent="0.25">
      <c r="A192" s="67" t="s">
        <v>635</v>
      </c>
      <c r="B192" s="68" t="s">
        <v>621</v>
      </c>
      <c r="C192" s="69" t="s">
        <v>823</v>
      </c>
      <c r="D192" s="70">
        <v>814000</v>
      </c>
      <c r="E192" s="71">
        <v>291500</v>
      </c>
      <c r="F192" s="72">
        <f t="shared" si="2"/>
        <v>522500</v>
      </c>
    </row>
    <row r="193" spans="1:6" ht="14.3" x14ac:dyDescent="0.25">
      <c r="A193" s="67" t="s">
        <v>795</v>
      </c>
      <c r="B193" s="68" t="s">
        <v>621</v>
      </c>
      <c r="C193" s="69" t="s">
        <v>824</v>
      </c>
      <c r="D193" s="70">
        <v>755724</v>
      </c>
      <c r="E193" s="71">
        <v>377862</v>
      </c>
      <c r="F193" s="72">
        <f t="shared" si="2"/>
        <v>377862</v>
      </c>
    </row>
    <row r="194" spans="1:6" ht="45.55" customHeight="1" x14ac:dyDescent="0.25">
      <c r="A194" s="67" t="s">
        <v>798</v>
      </c>
      <c r="B194" s="68" t="s">
        <v>621</v>
      </c>
      <c r="C194" s="69" t="s">
        <v>825</v>
      </c>
      <c r="D194" s="70">
        <v>10428800</v>
      </c>
      <c r="E194" s="71">
        <v>5214400.08</v>
      </c>
      <c r="F194" s="72">
        <f t="shared" si="2"/>
        <v>5214399.92</v>
      </c>
    </row>
    <row r="195" spans="1:6" ht="48.9" customHeight="1" x14ac:dyDescent="0.25">
      <c r="A195" s="67" t="s">
        <v>798</v>
      </c>
      <c r="B195" s="68" t="s">
        <v>621</v>
      </c>
      <c r="C195" s="69" t="s">
        <v>826</v>
      </c>
      <c r="D195" s="70">
        <v>24166840.899999999</v>
      </c>
      <c r="E195" s="71">
        <v>13580102.460000001</v>
      </c>
      <c r="F195" s="72">
        <f t="shared" si="2"/>
        <v>10586738.439999998</v>
      </c>
    </row>
    <row r="196" spans="1:6" ht="14.3" x14ac:dyDescent="0.25">
      <c r="A196" s="67" t="s">
        <v>795</v>
      </c>
      <c r="B196" s="68" t="s">
        <v>621</v>
      </c>
      <c r="C196" s="69" t="s">
        <v>827</v>
      </c>
      <c r="D196" s="70">
        <v>20317658</v>
      </c>
      <c r="E196" s="71">
        <v>10158828</v>
      </c>
      <c r="F196" s="72">
        <f t="shared" si="2"/>
        <v>10158830</v>
      </c>
    </row>
    <row r="197" spans="1:6" ht="14.3" x14ac:dyDescent="0.25">
      <c r="A197" s="67" t="s">
        <v>795</v>
      </c>
      <c r="B197" s="68" t="s">
        <v>621</v>
      </c>
      <c r="C197" s="69" t="s">
        <v>828</v>
      </c>
      <c r="D197" s="70">
        <v>683998.27</v>
      </c>
      <c r="E197" s="71">
        <v>683998.27</v>
      </c>
      <c r="F197" s="72" t="str">
        <f t="shared" si="2"/>
        <v>-</v>
      </c>
    </row>
    <row r="198" spans="1:6" ht="14.3" x14ac:dyDescent="0.25">
      <c r="A198" s="67" t="s">
        <v>829</v>
      </c>
      <c r="B198" s="68" t="s">
        <v>621</v>
      </c>
      <c r="C198" s="69" t="s">
        <v>830</v>
      </c>
      <c r="D198" s="70">
        <v>25833600</v>
      </c>
      <c r="E198" s="71">
        <v>12745567</v>
      </c>
      <c r="F198" s="72">
        <f t="shared" si="2"/>
        <v>13088033</v>
      </c>
    </row>
    <row r="199" spans="1:6" ht="23.8" customHeight="1" x14ac:dyDescent="0.25">
      <c r="A199" s="67" t="s">
        <v>831</v>
      </c>
      <c r="B199" s="68" t="s">
        <v>621</v>
      </c>
      <c r="C199" s="69" t="s">
        <v>832</v>
      </c>
      <c r="D199" s="70">
        <v>8000</v>
      </c>
      <c r="E199" s="71" t="s">
        <v>44</v>
      </c>
      <c r="F199" s="72">
        <f t="shared" si="2"/>
        <v>8000</v>
      </c>
    </row>
    <row r="200" spans="1:6" ht="23.8" customHeight="1" x14ac:dyDescent="0.25">
      <c r="A200" s="67" t="s">
        <v>831</v>
      </c>
      <c r="B200" s="68" t="s">
        <v>621</v>
      </c>
      <c r="C200" s="69" t="s">
        <v>833</v>
      </c>
      <c r="D200" s="70">
        <v>45000</v>
      </c>
      <c r="E200" s="71">
        <v>6000</v>
      </c>
      <c r="F200" s="72">
        <f t="shared" si="2"/>
        <v>39000</v>
      </c>
    </row>
    <row r="201" spans="1:6" ht="23.8" customHeight="1" x14ac:dyDescent="0.25">
      <c r="A201" s="67" t="s">
        <v>831</v>
      </c>
      <c r="B201" s="68" t="s">
        <v>621</v>
      </c>
      <c r="C201" s="69" t="s">
        <v>834</v>
      </c>
      <c r="D201" s="70">
        <v>180000</v>
      </c>
      <c r="E201" s="71">
        <v>37000</v>
      </c>
      <c r="F201" s="72">
        <f t="shared" si="2"/>
        <v>143000</v>
      </c>
    </row>
    <row r="202" spans="1:6" ht="23.8" customHeight="1" x14ac:dyDescent="0.25">
      <c r="A202" s="67" t="s">
        <v>831</v>
      </c>
      <c r="B202" s="68" t="s">
        <v>621</v>
      </c>
      <c r="C202" s="69" t="s">
        <v>835</v>
      </c>
      <c r="D202" s="70">
        <v>92000</v>
      </c>
      <c r="E202" s="71" t="s">
        <v>44</v>
      </c>
      <c r="F202" s="72">
        <f t="shared" si="2"/>
        <v>92000</v>
      </c>
    </row>
    <row r="203" spans="1:6" ht="23.8" customHeight="1" x14ac:dyDescent="0.25">
      <c r="A203" s="67" t="s">
        <v>831</v>
      </c>
      <c r="B203" s="68" t="s">
        <v>621</v>
      </c>
      <c r="C203" s="69" t="s">
        <v>836</v>
      </c>
      <c r="D203" s="70">
        <v>205700</v>
      </c>
      <c r="E203" s="71" t="s">
        <v>44</v>
      </c>
      <c r="F203" s="72">
        <f t="shared" si="2"/>
        <v>205700</v>
      </c>
    </row>
    <row r="204" spans="1:6" ht="23.8" customHeight="1" x14ac:dyDescent="0.25">
      <c r="A204" s="67" t="s">
        <v>831</v>
      </c>
      <c r="B204" s="68" t="s">
        <v>621</v>
      </c>
      <c r="C204" s="69" t="s">
        <v>837</v>
      </c>
      <c r="D204" s="70">
        <v>15600</v>
      </c>
      <c r="E204" s="71" t="s">
        <v>44</v>
      </c>
      <c r="F204" s="72">
        <f t="shared" si="2"/>
        <v>15600</v>
      </c>
    </row>
    <row r="205" spans="1:6" ht="23.8" customHeight="1" x14ac:dyDescent="0.25">
      <c r="A205" s="67" t="s">
        <v>831</v>
      </c>
      <c r="B205" s="68" t="s">
        <v>621</v>
      </c>
      <c r="C205" s="69" t="s">
        <v>838</v>
      </c>
      <c r="D205" s="70">
        <v>72000</v>
      </c>
      <c r="E205" s="71">
        <v>36000</v>
      </c>
      <c r="F205" s="72">
        <f t="shared" si="2"/>
        <v>36000</v>
      </c>
    </row>
    <row r="206" spans="1:6" ht="23.8" customHeight="1" x14ac:dyDescent="0.25">
      <c r="A206" s="67" t="s">
        <v>831</v>
      </c>
      <c r="B206" s="68" t="s">
        <v>621</v>
      </c>
      <c r="C206" s="69" t="s">
        <v>839</v>
      </c>
      <c r="D206" s="70">
        <v>12000</v>
      </c>
      <c r="E206" s="71" t="s">
        <v>44</v>
      </c>
      <c r="F206" s="72">
        <f t="shared" si="2"/>
        <v>12000</v>
      </c>
    </row>
    <row r="207" spans="1:6" ht="23.8" customHeight="1" x14ac:dyDescent="0.25">
      <c r="A207" s="67" t="s">
        <v>831</v>
      </c>
      <c r="B207" s="68" t="s">
        <v>621</v>
      </c>
      <c r="C207" s="69" t="s">
        <v>840</v>
      </c>
      <c r="D207" s="70">
        <v>471000</v>
      </c>
      <c r="E207" s="71">
        <v>409000</v>
      </c>
      <c r="F207" s="72">
        <f t="shared" ref="F207:F270" si="3">IF(OR(D207="-",IF(E207="-",0,E207)&gt;=IF(D207="-",0,D207)),"-",IF(D207="-",0,D207)-IF(E207="-",0,E207))</f>
        <v>62000</v>
      </c>
    </row>
    <row r="208" spans="1:6" ht="23.8" customHeight="1" x14ac:dyDescent="0.25">
      <c r="A208" s="67" t="s">
        <v>841</v>
      </c>
      <c r="B208" s="68" t="s">
        <v>621</v>
      </c>
      <c r="C208" s="69" t="s">
        <v>842</v>
      </c>
      <c r="D208" s="70">
        <v>1000000</v>
      </c>
      <c r="E208" s="71" t="s">
        <v>44</v>
      </c>
      <c r="F208" s="72">
        <f t="shared" si="3"/>
        <v>1000000</v>
      </c>
    </row>
    <row r="209" spans="1:6" ht="23.8" customHeight="1" x14ac:dyDescent="0.25">
      <c r="A209" s="67" t="s">
        <v>831</v>
      </c>
      <c r="B209" s="68" t="s">
        <v>621</v>
      </c>
      <c r="C209" s="69" t="s">
        <v>843</v>
      </c>
      <c r="D209" s="70">
        <v>7000000</v>
      </c>
      <c r="E209" s="71">
        <v>2250000</v>
      </c>
      <c r="F209" s="72">
        <f t="shared" si="3"/>
        <v>4750000</v>
      </c>
    </row>
    <row r="210" spans="1:6" ht="23.8" customHeight="1" x14ac:dyDescent="0.25">
      <c r="A210" s="67" t="s">
        <v>811</v>
      </c>
      <c r="B210" s="68" t="s">
        <v>621</v>
      </c>
      <c r="C210" s="69" t="s">
        <v>844</v>
      </c>
      <c r="D210" s="70">
        <v>300000</v>
      </c>
      <c r="E210" s="71">
        <v>200000</v>
      </c>
      <c r="F210" s="72">
        <f t="shared" si="3"/>
        <v>100000</v>
      </c>
    </row>
    <row r="211" spans="1:6" ht="23.8" customHeight="1" x14ac:dyDescent="0.25">
      <c r="A211" s="67" t="s">
        <v>811</v>
      </c>
      <c r="B211" s="68" t="s">
        <v>621</v>
      </c>
      <c r="C211" s="69" t="s">
        <v>845</v>
      </c>
      <c r="D211" s="70">
        <v>714312</v>
      </c>
      <c r="E211" s="71">
        <v>365084</v>
      </c>
      <c r="F211" s="72">
        <f t="shared" si="3"/>
        <v>349228</v>
      </c>
    </row>
    <row r="212" spans="1:6" ht="14.3" x14ac:dyDescent="0.25">
      <c r="A212" s="67" t="s">
        <v>635</v>
      </c>
      <c r="B212" s="68" t="s">
        <v>621</v>
      </c>
      <c r="C212" s="69" t="s">
        <v>846</v>
      </c>
      <c r="D212" s="70">
        <v>1231430</v>
      </c>
      <c r="E212" s="71">
        <v>593375.69999999995</v>
      </c>
      <c r="F212" s="72">
        <f t="shared" si="3"/>
        <v>638054.30000000005</v>
      </c>
    </row>
    <row r="213" spans="1:6" ht="14.3" x14ac:dyDescent="0.25">
      <c r="A213" s="67" t="s">
        <v>635</v>
      </c>
      <c r="B213" s="68" t="s">
        <v>621</v>
      </c>
      <c r="C213" s="69" t="s">
        <v>847</v>
      </c>
      <c r="D213" s="70">
        <v>138900</v>
      </c>
      <c r="E213" s="71">
        <v>97209.5</v>
      </c>
      <c r="F213" s="72">
        <f t="shared" si="3"/>
        <v>41690.5</v>
      </c>
    </row>
    <row r="214" spans="1:6" ht="47.75" customHeight="1" x14ac:dyDescent="0.25">
      <c r="A214" s="67" t="s">
        <v>848</v>
      </c>
      <c r="B214" s="68" t="s">
        <v>621</v>
      </c>
      <c r="C214" s="69" t="s">
        <v>849</v>
      </c>
      <c r="D214" s="70">
        <v>270000</v>
      </c>
      <c r="E214" s="71">
        <v>90000</v>
      </c>
      <c r="F214" s="72">
        <f t="shared" si="3"/>
        <v>180000</v>
      </c>
    </row>
    <row r="215" spans="1:6" ht="47.75" customHeight="1" x14ac:dyDescent="0.25">
      <c r="A215" s="67" t="s">
        <v>848</v>
      </c>
      <c r="B215" s="68" t="s">
        <v>621</v>
      </c>
      <c r="C215" s="69" t="s">
        <v>850</v>
      </c>
      <c r="D215" s="70">
        <v>3990766</v>
      </c>
      <c r="E215" s="71">
        <v>1965133</v>
      </c>
      <c r="F215" s="72">
        <f t="shared" si="3"/>
        <v>2025633</v>
      </c>
    </row>
    <row r="216" spans="1:6" ht="47.75" customHeight="1" x14ac:dyDescent="0.25">
      <c r="A216" s="67" t="s">
        <v>848</v>
      </c>
      <c r="B216" s="68" t="s">
        <v>621</v>
      </c>
      <c r="C216" s="69" t="s">
        <v>851</v>
      </c>
      <c r="D216" s="70">
        <v>5802469.2000000002</v>
      </c>
      <c r="E216" s="71">
        <v>2879592.54</v>
      </c>
      <c r="F216" s="72">
        <f t="shared" si="3"/>
        <v>2922876.66</v>
      </c>
    </row>
    <row r="217" spans="1:6" ht="14.3" x14ac:dyDescent="0.25">
      <c r="A217" s="67" t="s">
        <v>458</v>
      </c>
      <c r="B217" s="68" t="s">
        <v>621</v>
      </c>
      <c r="C217" s="69" t="s">
        <v>852</v>
      </c>
      <c r="D217" s="70">
        <v>9329678.6099999994</v>
      </c>
      <c r="E217" s="71" t="s">
        <v>44</v>
      </c>
      <c r="F217" s="72">
        <f t="shared" si="3"/>
        <v>9329678.6099999994</v>
      </c>
    </row>
    <row r="218" spans="1:6" ht="28.55" customHeight="1" x14ac:dyDescent="0.25">
      <c r="A218" s="67" t="s">
        <v>14</v>
      </c>
      <c r="B218" s="68" t="s">
        <v>621</v>
      </c>
      <c r="C218" s="69" t="s">
        <v>853</v>
      </c>
      <c r="D218" s="70">
        <v>124815203.22</v>
      </c>
      <c r="E218" s="71">
        <v>75599525.980000004</v>
      </c>
      <c r="F218" s="72">
        <f t="shared" si="3"/>
        <v>49215677.239999995</v>
      </c>
    </row>
    <row r="219" spans="1:6" ht="19.05" customHeight="1" x14ac:dyDescent="0.25">
      <c r="A219" s="67" t="s">
        <v>627</v>
      </c>
      <c r="B219" s="68" t="s">
        <v>621</v>
      </c>
      <c r="C219" s="69" t="s">
        <v>854</v>
      </c>
      <c r="D219" s="70">
        <v>4960256.4000000004</v>
      </c>
      <c r="E219" s="71">
        <v>2244091.2400000002</v>
      </c>
      <c r="F219" s="72">
        <f t="shared" si="3"/>
        <v>2716165.16</v>
      </c>
    </row>
    <row r="220" spans="1:6" ht="38.049999999999997" customHeight="1" x14ac:dyDescent="0.25">
      <c r="A220" s="67" t="s">
        <v>629</v>
      </c>
      <c r="B220" s="68" t="s">
        <v>621</v>
      </c>
      <c r="C220" s="69" t="s">
        <v>855</v>
      </c>
      <c r="D220" s="70">
        <v>1497997.43</v>
      </c>
      <c r="E220" s="71">
        <v>574824.14</v>
      </c>
      <c r="F220" s="72">
        <f t="shared" si="3"/>
        <v>923173.28999999992</v>
      </c>
    </row>
    <row r="221" spans="1:6" ht="26.5" customHeight="1" x14ac:dyDescent="0.25">
      <c r="A221" s="67" t="s">
        <v>641</v>
      </c>
      <c r="B221" s="68" t="s">
        <v>621</v>
      </c>
      <c r="C221" s="69" t="s">
        <v>856</v>
      </c>
      <c r="D221" s="70">
        <v>187770</v>
      </c>
      <c r="E221" s="71">
        <v>144570</v>
      </c>
      <c r="F221" s="72">
        <f t="shared" si="3"/>
        <v>43200</v>
      </c>
    </row>
    <row r="222" spans="1:6" ht="14.3" x14ac:dyDescent="0.25">
      <c r="A222" s="67" t="s">
        <v>635</v>
      </c>
      <c r="B222" s="68" t="s">
        <v>621</v>
      </c>
      <c r="C222" s="69" t="s">
        <v>857</v>
      </c>
      <c r="D222" s="70">
        <v>60476.17</v>
      </c>
      <c r="E222" s="71" t="s">
        <v>44</v>
      </c>
      <c r="F222" s="72">
        <f t="shared" si="3"/>
        <v>60476.17</v>
      </c>
    </row>
    <row r="223" spans="1:6" ht="19.05" customHeight="1" x14ac:dyDescent="0.25">
      <c r="A223" s="67" t="s">
        <v>627</v>
      </c>
      <c r="B223" s="68" t="s">
        <v>621</v>
      </c>
      <c r="C223" s="69" t="s">
        <v>858</v>
      </c>
      <c r="D223" s="70">
        <v>28316436</v>
      </c>
      <c r="E223" s="71">
        <v>12799169.220000001</v>
      </c>
      <c r="F223" s="72">
        <f t="shared" si="3"/>
        <v>15517266.779999999</v>
      </c>
    </row>
    <row r="224" spans="1:6" ht="38.75" customHeight="1" x14ac:dyDescent="0.25">
      <c r="A224" s="67" t="s">
        <v>629</v>
      </c>
      <c r="B224" s="68" t="s">
        <v>621</v>
      </c>
      <c r="C224" s="69" t="s">
        <v>859</v>
      </c>
      <c r="D224" s="70">
        <v>7838933.3600000003</v>
      </c>
      <c r="E224" s="71">
        <v>3426792.53</v>
      </c>
      <c r="F224" s="72">
        <f t="shared" si="3"/>
        <v>4412140.83</v>
      </c>
    </row>
    <row r="225" spans="1:6" ht="25.85" customHeight="1" x14ac:dyDescent="0.25">
      <c r="A225" s="67" t="s">
        <v>641</v>
      </c>
      <c r="B225" s="68" t="s">
        <v>621</v>
      </c>
      <c r="C225" s="69" t="s">
        <v>860</v>
      </c>
      <c r="D225" s="70">
        <v>138320</v>
      </c>
      <c r="E225" s="71">
        <v>28600</v>
      </c>
      <c r="F225" s="72">
        <f t="shared" si="3"/>
        <v>109720</v>
      </c>
    </row>
    <row r="226" spans="1:6" ht="14.3" x14ac:dyDescent="0.25">
      <c r="A226" s="67" t="s">
        <v>635</v>
      </c>
      <c r="B226" s="68" t="s">
        <v>621</v>
      </c>
      <c r="C226" s="69" t="s">
        <v>861</v>
      </c>
      <c r="D226" s="70">
        <v>1438582.25</v>
      </c>
      <c r="E226" s="71">
        <v>850475.39</v>
      </c>
      <c r="F226" s="72">
        <f t="shared" si="3"/>
        <v>588106.86</v>
      </c>
    </row>
    <row r="227" spans="1:6" ht="14.3" x14ac:dyDescent="0.25">
      <c r="A227" s="67" t="s">
        <v>644</v>
      </c>
      <c r="B227" s="68" t="s">
        <v>621</v>
      </c>
      <c r="C227" s="69" t="s">
        <v>862</v>
      </c>
      <c r="D227" s="70">
        <v>2532.8000000000002</v>
      </c>
      <c r="E227" s="71">
        <v>1291.3800000000001</v>
      </c>
      <c r="F227" s="72">
        <f t="shared" si="3"/>
        <v>1241.42</v>
      </c>
    </row>
    <row r="228" spans="1:6" ht="19.05" customHeight="1" x14ac:dyDescent="0.25">
      <c r="A228" s="67" t="s">
        <v>693</v>
      </c>
      <c r="B228" s="68" t="s">
        <v>621</v>
      </c>
      <c r="C228" s="69" t="s">
        <v>863</v>
      </c>
      <c r="D228" s="70">
        <v>202</v>
      </c>
      <c r="E228" s="71">
        <v>51</v>
      </c>
      <c r="F228" s="72">
        <f t="shared" si="3"/>
        <v>151</v>
      </c>
    </row>
    <row r="229" spans="1:6" ht="19.05" customHeight="1" x14ac:dyDescent="0.25">
      <c r="A229" s="67" t="s">
        <v>627</v>
      </c>
      <c r="B229" s="68" t="s">
        <v>621</v>
      </c>
      <c r="C229" s="69" t="s">
        <v>864</v>
      </c>
      <c r="D229" s="70">
        <v>52548</v>
      </c>
      <c r="E229" s="71">
        <v>30828</v>
      </c>
      <c r="F229" s="72">
        <f t="shared" si="3"/>
        <v>21720</v>
      </c>
    </row>
    <row r="230" spans="1:6" ht="38.049999999999997" customHeight="1" x14ac:dyDescent="0.25">
      <c r="A230" s="67" t="s">
        <v>629</v>
      </c>
      <c r="B230" s="68" t="s">
        <v>621</v>
      </c>
      <c r="C230" s="69" t="s">
        <v>865</v>
      </c>
      <c r="D230" s="70">
        <v>15869</v>
      </c>
      <c r="E230" s="71">
        <v>9310</v>
      </c>
      <c r="F230" s="72">
        <f t="shared" si="3"/>
        <v>6559</v>
      </c>
    </row>
    <row r="231" spans="1:6" ht="14.3" x14ac:dyDescent="0.25">
      <c r="A231" s="67" t="s">
        <v>635</v>
      </c>
      <c r="B231" s="68" t="s">
        <v>621</v>
      </c>
      <c r="C231" s="69" t="s">
        <v>866</v>
      </c>
      <c r="D231" s="70">
        <v>13683</v>
      </c>
      <c r="E231" s="71">
        <v>9122</v>
      </c>
      <c r="F231" s="72">
        <f t="shared" si="3"/>
        <v>4561</v>
      </c>
    </row>
    <row r="232" spans="1:6" ht="28.55" customHeight="1" x14ac:dyDescent="0.25">
      <c r="A232" s="67" t="s">
        <v>638</v>
      </c>
      <c r="B232" s="68" t="s">
        <v>621</v>
      </c>
      <c r="C232" s="69" t="s">
        <v>867</v>
      </c>
      <c r="D232" s="70">
        <v>225036</v>
      </c>
      <c r="E232" s="71">
        <v>76740</v>
      </c>
      <c r="F232" s="72">
        <f t="shared" si="3"/>
        <v>148296</v>
      </c>
    </row>
    <row r="233" spans="1:6" ht="29.25" customHeight="1" x14ac:dyDescent="0.25">
      <c r="A233" s="67" t="s">
        <v>641</v>
      </c>
      <c r="B233" s="68" t="s">
        <v>621</v>
      </c>
      <c r="C233" s="69" t="s">
        <v>868</v>
      </c>
      <c r="D233" s="70">
        <v>1086880.6000000001</v>
      </c>
      <c r="E233" s="71">
        <v>411278.9</v>
      </c>
      <c r="F233" s="72">
        <f t="shared" si="3"/>
        <v>675601.70000000007</v>
      </c>
    </row>
    <row r="234" spans="1:6" ht="14.3" x14ac:dyDescent="0.25">
      <c r="A234" s="67" t="s">
        <v>635</v>
      </c>
      <c r="B234" s="68" t="s">
        <v>621</v>
      </c>
      <c r="C234" s="69" t="s">
        <v>869</v>
      </c>
      <c r="D234" s="70">
        <v>72650.210000000006</v>
      </c>
      <c r="E234" s="71">
        <v>36905.67</v>
      </c>
      <c r="F234" s="72">
        <f t="shared" si="3"/>
        <v>35744.540000000008</v>
      </c>
    </row>
    <row r="235" spans="1:6" ht="14.3" x14ac:dyDescent="0.25">
      <c r="A235" s="67" t="s">
        <v>458</v>
      </c>
      <c r="B235" s="68" t="s">
        <v>621</v>
      </c>
      <c r="C235" s="69" t="s">
        <v>870</v>
      </c>
      <c r="D235" s="70">
        <v>119190</v>
      </c>
      <c r="E235" s="71">
        <v>59595</v>
      </c>
      <c r="F235" s="72">
        <f t="shared" si="3"/>
        <v>59595</v>
      </c>
    </row>
    <row r="236" spans="1:6" ht="14.3" x14ac:dyDescent="0.25">
      <c r="A236" s="67" t="s">
        <v>458</v>
      </c>
      <c r="B236" s="68" t="s">
        <v>621</v>
      </c>
      <c r="C236" s="69" t="s">
        <v>871</v>
      </c>
      <c r="D236" s="70">
        <v>1158105.68</v>
      </c>
      <c r="E236" s="71">
        <v>620087.94999999995</v>
      </c>
      <c r="F236" s="72">
        <f t="shared" si="3"/>
        <v>538017.73</v>
      </c>
    </row>
    <row r="237" spans="1:6" ht="14.3" x14ac:dyDescent="0.25">
      <c r="A237" s="67" t="s">
        <v>458</v>
      </c>
      <c r="B237" s="68" t="s">
        <v>621</v>
      </c>
      <c r="C237" s="69" t="s">
        <v>872</v>
      </c>
      <c r="D237" s="70">
        <v>2891570.16</v>
      </c>
      <c r="E237" s="71">
        <v>1415987.6</v>
      </c>
      <c r="F237" s="72">
        <f t="shared" si="3"/>
        <v>1475582.56</v>
      </c>
    </row>
    <row r="238" spans="1:6" ht="14.3" x14ac:dyDescent="0.25">
      <c r="A238" s="67" t="s">
        <v>458</v>
      </c>
      <c r="B238" s="68" t="s">
        <v>621</v>
      </c>
      <c r="C238" s="69" t="s">
        <v>873</v>
      </c>
      <c r="D238" s="70">
        <v>1521234.16</v>
      </c>
      <c r="E238" s="71">
        <v>979175.92</v>
      </c>
      <c r="F238" s="72">
        <f t="shared" si="3"/>
        <v>542058.23999999987</v>
      </c>
    </row>
    <row r="239" spans="1:6" ht="14.3" x14ac:dyDescent="0.25">
      <c r="A239" s="67" t="s">
        <v>635</v>
      </c>
      <c r="B239" s="68" t="s">
        <v>621</v>
      </c>
      <c r="C239" s="69" t="s">
        <v>874</v>
      </c>
      <c r="D239" s="70">
        <v>221500</v>
      </c>
      <c r="E239" s="71">
        <v>78490</v>
      </c>
      <c r="F239" s="72">
        <f t="shared" si="3"/>
        <v>143010</v>
      </c>
    </row>
    <row r="240" spans="1:6" ht="14.3" x14ac:dyDescent="0.25">
      <c r="A240" s="67" t="s">
        <v>458</v>
      </c>
      <c r="B240" s="68" t="s">
        <v>621</v>
      </c>
      <c r="C240" s="69" t="s">
        <v>875</v>
      </c>
      <c r="D240" s="70">
        <v>610900</v>
      </c>
      <c r="E240" s="71">
        <v>305450.03999999998</v>
      </c>
      <c r="F240" s="72">
        <f t="shared" si="3"/>
        <v>305449.96000000002</v>
      </c>
    </row>
    <row r="241" spans="1:6" ht="19.05" customHeight="1" x14ac:dyDescent="0.25">
      <c r="A241" s="67" t="s">
        <v>374</v>
      </c>
      <c r="B241" s="68" t="s">
        <v>621</v>
      </c>
      <c r="C241" s="69" t="s">
        <v>876</v>
      </c>
      <c r="D241" s="70">
        <v>37205930</v>
      </c>
      <c r="E241" s="71">
        <v>30389530</v>
      </c>
      <c r="F241" s="72">
        <f t="shared" si="3"/>
        <v>6816400</v>
      </c>
    </row>
    <row r="242" spans="1:6" ht="19.05" customHeight="1" x14ac:dyDescent="0.25">
      <c r="A242" s="67" t="s">
        <v>374</v>
      </c>
      <c r="B242" s="68" t="s">
        <v>621</v>
      </c>
      <c r="C242" s="69" t="s">
        <v>877</v>
      </c>
      <c r="D242" s="70">
        <v>35178600</v>
      </c>
      <c r="E242" s="71">
        <v>21107160</v>
      </c>
      <c r="F242" s="72">
        <f t="shared" si="3"/>
        <v>14071440</v>
      </c>
    </row>
    <row r="243" spans="1:6" ht="19.05" customHeight="1" x14ac:dyDescent="0.25">
      <c r="A243" s="67" t="s">
        <v>878</v>
      </c>
      <c r="B243" s="68" t="s">
        <v>621</v>
      </c>
      <c r="C243" s="69" t="s">
        <v>879</v>
      </c>
      <c r="D243" s="70">
        <v>8525200</v>
      </c>
      <c r="E243" s="71">
        <v>3684672.45</v>
      </c>
      <c r="F243" s="72">
        <f t="shared" si="3"/>
        <v>4840527.55</v>
      </c>
    </row>
    <row r="244" spans="1:6" ht="19.05" customHeight="1" x14ac:dyDescent="0.25">
      <c r="A244" s="67" t="s">
        <v>627</v>
      </c>
      <c r="B244" s="68" t="s">
        <v>621</v>
      </c>
      <c r="C244" s="69" t="s">
        <v>880</v>
      </c>
      <c r="D244" s="70">
        <v>4440264</v>
      </c>
      <c r="E244" s="71">
        <v>2019610.95</v>
      </c>
      <c r="F244" s="72">
        <f t="shared" si="3"/>
        <v>2420653.0499999998</v>
      </c>
    </row>
    <row r="245" spans="1:6" ht="28.55" customHeight="1" x14ac:dyDescent="0.25">
      <c r="A245" s="67" t="s">
        <v>638</v>
      </c>
      <c r="B245" s="68" t="s">
        <v>621</v>
      </c>
      <c r="C245" s="69" t="s">
        <v>881</v>
      </c>
      <c r="D245" s="70">
        <v>230000</v>
      </c>
      <c r="E245" s="71">
        <v>103762.1</v>
      </c>
      <c r="F245" s="72">
        <f t="shared" si="3"/>
        <v>126237.9</v>
      </c>
    </row>
    <row r="246" spans="1:6" ht="38.049999999999997" customHeight="1" x14ac:dyDescent="0.25">
      <c r="A246" s="67" t="s">
        <v>629</v>
      </c>
      <c r="B246" s="68" t="s">
        <v>621</v>
      </c>
      <c r="C246" s="69" t="s">
        <v>882</v>
      </c>
      <c r="D246" s="70">
        <v>1229213</v>
      </c>
      <c r="E246" s="71">
        <v>558733.22</v>
      </c>
      <c r="F246" s="72">
        <f t="shared" si="3"/>
        <v>670479.78</v>
      </c>
    </row>
    <row r="247" spans="1:6" ht="19.05" customHeight="1" x14ac:dyDescent="0.25">
      <c r="A247" s="67" t="s">
        <v>627</v>
      </c>
      <c r="B247" s="68" t="s">
        <v>621</v>
      </c>
      <c r="C247" s="69" t="s">
        <v>883</v>
      </c>
      <c r="D247" s="70">
        <v>901867</v>
      </c>
      <c r="E247" s="71">
        <v>343340.5</v>
      </c>
      <c r="F247" s="72">
        <f t="shared" si="3"/>
        <v>558526.5</v>
      </c>
    </row>
    <row r="248" spans="1:6" ht="38.049999999999997" customHeight="1" x14ac:dyDescent="0.25">
      <c r="A248" s="67" t="s">
        <v>629</v>
      </c>
      <c r="B248" s="68" t="s">
        <v>621</v>
      </c>
      <c r="C248" s="69" t="s">
        <v>884</v>
      </c>
      <c r="D248" s="70">
        <v>249667</v>
      </c>
      <c r="E248" s="71">
        <v>94594.16</v>
      </c>
      <c r="F248" s="72">
        <f t="shared" si="3"/>
        <v>155072.84</v>
      </c>
    </row>
    <row r="249" spans="1:6" ht="23.8" customHeight="1" x14ac:dyDescent="0.25">
      <c r="A249" s="67" t="s">
        <v>641</v>
      </c>
      <c r="B249" s="68" t="s">
        <v>621</v>
      </c>
      <c r="C249" s="69" t="s">
        <v>885</v>
      </c>
      <c r="D249" s="70">
        <v>242110</v>
      </c>
      <c r="E249" s="71">
        <v>214250</v>
      </c>
      <c r="F249" s="72">
        <f t="shared" si="3"/>
        <v>27860</v>
      </c>
    </row>
    <row r="250" spans="1:6" ht="14.3" x14ac:dyDescent="0.25">
      <c r="A250" s="67" t="s">
        <v>635</v>
      </c>
      <c r="B250" s="68" t="s">
        <v>621</v>
      </c>
      <c r="C250" s="69" t="s">
        <v>886</v>
      </c>
      <c r="D250" s="70">
        <v>214569</v>
      </c>
      <c r="E250" s="71">
        <v>98921.52</v>
      </c>
      <c r="F250" s="72">
        <f t="shared" si="3"/>
        <v>115647.48</v>
      </c>
    </row>
    <row r="251" spans="1:6" ht="14.3" x14ac:dyDescent="0.25">
      <c r="A251" s="67" t="s">
        <v>635</v>
      </c>
      <c r="B251" s="68" t="s">
        <v>621</v>
      </c>
      <c r="C251" s="69" t="s">
        <v>887</v>
      </c>
      <c r="D251" s="70">
        <v>46460</v>
      </c>
      <c r="E251" s="71">
        <v>46460</v>
      </c>
      <c r="F251" s="72" t="str">
        <f t="shared" si="3"/>
        <v>-</v>
      </c>
    </row>
    <row r="252" spans="1:6" ht="14.3" x14ac:dyDescent="0.25">
      <c r="A252" s="67" t="s">
        <v>702</v>
      </c>
      <c r="B252" s="68" t="s">
        <v>621</v>
      </c>
      <c r="C252" s="69" t="s">
        <v>888</v>
      </c>
      <c r="D252" s="70">
        <v>60000</v>
      </c>
      <c r="E252" s="71">
        <v>60000</v>
      </c>
      <c r="F252" s="72" t="str">
        <f t="shared" si="3"/>
        <v>-</v>
      </c>
    </row>
    <row r="253" spans="1:6" ht="14.3" x14ac:dyDescent="0.25">
      <c r="A253" s="67" t="s">
        <v>635</v>
      </c>
      <c r="B253" s="68" t="s">
        <v>621</v>
      </c>
      <c r="C253" s="69" t="s">
        <v>889</v>
      </c>
      <c r="D253" s="70">
        <v>911050</v>
      </c>
      <c r="E253" s="71">
        <v>145000</v>
      </c>
      <c r="F253" s="72">
        <f t="shared" si="3"/>
        <v>766050</v>
      </c>
    </row>
    <row r="254" spans="1:6" ht="28.55" customHeight="1" x14ac:dyDescent="0.25">
      <c r="A254" s="67" t="s">
        <v>890</v>
      </c>
      <c r="B254" s="68" t="s">
        <v>621</v>
      </c>
      <c r="C254" s="69" t="s">
        <v>891</v>
      </c>
      <c r="D254" s="70">
        <v>11681022.470000001</v>
      </c>
      <c r="E254" s="71">
        <v>4967982.1900000004</v>
      </c>
      <c r="F254" s="72">
        <f t="shared" si="3"/>
        <v>6713040.2800000003</v>
      </c>
    </row>
    <row r="255" spans="1:6" ht="19.05" customHeight="1" x14ac:dyDescent="0.25">
      <c r="A255" s="67" t="s">
        <v>627</v>
      </c>
      <c r="B255" s="68" t="s">
        <v>621</v>
      </c>
      <c r="C255" s="69" t="s">
        <v>892</v>
      </c>
      <c r="D255" s="70">
        <v>5113330</v>
      </c>
      <c r="E255" s="71">
        <v>2365335.56</v>
      </c>
      <c r="F255" s="72">
        <f t="shared" si="3"/>
        <v>2747994.44</v>
      </c>
    </row>
    <row r="256" spans="1:6" ht="38.049999999999997" customHeight="1" x14ac:dyDescent="0.25">
      <c r="A256" s="67" t="s">
        <v>629</v>
      </c>
      <c r="B256" s="68" t="s">
        <v>621</v>
      </c>
      <c r="C256" s="69" t="s">
        <v>893</v>
      </c>
      <c r="D256" s="70">
        <v>1449106</v>
      </c>
      <c r="E256" s="71">
        <v>707471.86</v>
      </c>
      <c r="F256" s="72">
        <f t="shared" si="3"/>
        <v>741634.14</v>
      </c>
    </row>
    <row r="257" spans="1:6" ht="26.5" customHeight="1" x14ac:dyDescent="0.25">
      <c r="A257" s="67" t="s">
        <v>641</v>
      </c>
      <c r="B257" s="68" t="s">
        <v>621</v>
      </c>
      <c r="C257" s="69" t="s">
        <v>894</v>
      </c>
      <c r="D257" s="70">
        <v>13738</v>
      </c>
      <c r="E257" s="71">
        <v>1665.3</v>
      </c>
      <c r="F257" s="72">
        <f t="shared" si="3"/>
        <v>12072.7</v>
      </c>
    </row>
    <row r="258" spans="1:6" ht="14.3" x14ac:dyDescent="0.25">
      <c r="A258" s="67" t="s">
        <v>635</v>
      </c>
      <c r="B258" s="68" t="s">
        <v>621</v>
      </c>
      <c r="C258" s="69" t="s">
        <v>895</v>
      </c>
      <c r="D258" s="70">
        <v>268343</v>
      </c>
      <c r="E258" s="71">
        <v>107463.63</v>
      </c>
      <c r="F258" s="72">
        <f t="shared" si="3"/>
        <v>160879.37</v>
      </c>
    </row>
    <row r="259" spans="1:6" ht="14.3" x14ac:dyDescent="0.25">
      <c r="A259" s="67" t="s">
        <v>644</v>
      </c>
      <c r="B259" s="68" t="s">
        <v>621</v>
      </c>
      <c r="C259" s="69" t="s">
        <v>896</v>
      </c>
      <c r="D259" s="70">
        <v>86583</v>
      </c>
      <c r="E259" s="71">
        <v>35776.31</v>
      </c>
      <c r="F259" s="72">
        <f t="shared" si="3"/>
        <v>50806.69</v>
      </c>
    </row>
    <row r="260" spans="1:6" ht="14.3" x14ac:dyDescent="0.25">
      <c r="A260" s="67" t="s">
        <v>646</v>
      </c>
      <c r="B260" s="68" t="s">
        <v>621</v>
      </c>
      <c r="C260" s="69" t="s">
        <v>897</v>
      </c>
      <c r="D260" s="70">
        <v>25000</v>
      </c>
      <c r="E260" s="71">
        <v>25000</v>
      </c>
      <c r="F260" s="72" t="str">
        <f t="shared" si="3"/>
        <v>-</v>
      </c>
    </row>
    <row r="261" spans="1:6" ht="19.05" customHeight="1" x14ac:dyDescent="0.25">
      <c r="A261" s="67" t="s">
        <v>627</v>
      </c>
      <c r="B261" s="68" t="s">
        <v>621</v>
      </c>
      <c r="C261" s="69" t="s">
        <v>898</v>
      </c>
      <c r="D261" s="70">
        <v>3066972</v>
      </c>
      <c r="E261" s="71">
        <v>1196612.82</v>
      </c>
      <c r="F261" s="72">
        <f t="shared" si="3"/>
        <v>1870359.18</v>
      </c>
    </row>
    <row r="262" spans="1:6" ht="28.55" customHeight="1" x14ac:dyDescent="0.25">
      <c r="A262" s="67" t="s">
        <v>638</v>
      </c>
      <c r="B262" s="68" t="s">
        <v>621</v>
      </c>
      <c r="C262" s="69" t="s">
        <v>899</v>
      </c>
      <c r="D262" s="70">
        <v>23748</v>
      </c>
      <c r="E262" s="71" t="s">
        <v>44</v>
      </c>
      <c r="F262" s="72">
        <f t="shared" si="3"/>
        <v>23748</v>
      </c>
    </row>
    <row r="263" spans="1:6" ht="38.049999999999997" customHeight="1" x14ac:dyDescent="0.25">
      <c r="A263" s="67" t="s">
        <v>629</v>
      </c>
      <c r="B263" s="68" t="s">
        <v>621</v>
      </c>
      <c r="C263" s="69" t="s">
        <v>900</v>
      </c>
      <c r="D263" s="70">
        <v>849040</v>
      </c>
      <c r="E263" s="71">
        <v>276220</v>
      </c>
      <c r="F263" s="72">
        <f t="shared" si="3"/>
        <v>572820</v>
      </c>
    </row>
    <row r="264" spans="1:6" ht="25.85" customHeight="1" x14ac:dyDescent="0.25">
      <c r="A264" s="67" t="s">
        <v>641</v>
      </c>
      <c r="B264" s="68" t="s">
        <v>621</v>
      </c>
      <c r="C264" s="69" t="s">
        <v>901</v>
      </c>
      <c r="D264" s="70">
        <v>76618</v>
      </c>
      <c r="E264" s="71">
        <v>10100</v>
      </c>
      <c r="F264" s="72">
        <f t="shared" si="3"/>
        <v>66518</v>
      </c>
    </row>
    <row r="265" spans="1:6" ht="14.3" x14ac:dyDescent="0.25">
      <c r="A265" s="67" t="s">
        <v>635</v>
      </c>
      <c r="B265" s="68" t="s">
        <v>621</v>
      </c>
      <c r="C265" s="69" t="s">
        <v>902</v>
      </c>
      <c r="D265" s="70">
        <v>679544.47</v>
      </c>
      <c r="E265" s="71">
        <v>242336.71</v>
      </c>
      <c r="F265" s="72">
        <f t="shared" si="3"/>
        <v>437207.76</v>
      </c>
    </row>
    <row r="266" spans="1:6" ht="14.3" x14ac:dyDescent="0.25">
      <c r="A266" s="67" t="s">
        <v>635</v>
      </c>
      <c r="B266" s="68" t="s">
        <v>621</v>
      </c>
      <c r="C266" s="69" t="s">
        <v>903</v>
      </c>
      <c r="D266" s="70">
        <v>29000</v>
      </c>
      <c r="E266" s="71" t="s">
        <v>44</v>
      </c>
      <c r="F266" s="72">
        <f t="shared" si="3"/>
        <v>29000</v>
      </c>
    </row>
    <row r="267" spans="1:6" ht="19.05" customHeight="1" x14ac:dyDescent="0.25">
      <c r="A267" s="67" t="s">
        <v>904</v>
      </c>
      <c r="B267" s="68" t="s">
        <v>621</v>
      </c>
      <c r="C267" s="69" t="s">
        <v>905</v>
      </c>
      <c r="D267" s="70">
        <v>2500879750.1999998</v>
      </c>
      <c r="E267" s="71">
        <v>1317581080.24</v>
      </c>
      <c r="F267" s="72">
        <f t="shared" si="3"/>
        <v>1183298669.9599998</v>
      </c>
    </row>
    <row r="268" spans="1:6" ht="19.05" customHeight="1" x14ac:dyDescent="0.25">
      <c r="A268" s="67" t="s">
        <v>627</v>
      </c>
      <c r="B268" s="68" t="s">
        <v>621</v>
      </c>
      <c r="C268" s="69" t="s">
        <v>906</v>
      </c>
      <c r="D268" s="70">
        <v>8588195.6400000006</v>
      </c>
      <c r="E268" s="71">
        <v>3611114.98</v>
      </c>
      <c r="F268" s="72">
        <f t="shared" si="3"/>
        <v>4977080.66</v>
      </c>
    </row>
    <row r="269" spans="1:6" ht="28.55" customHeight="1" x14ac:dyDescent="0.25">
      <c r="A269" s="67" t="s">
        <v>638</v>
      </c>
      <c r="B269" s="68" t="s">
        <v>621</v>
      </c>
      <c r="C269" s="69" t="s">
        <v>907</v>
      </c>
      <c r="D269" s="70">
        <v>104588</v>
      </c>
      <c r="E269" s="71">
        <v>1054</v>
      </c>
      <c r="F269" s="72">
        <f t="shared" si="3"/>
        <v>103534</v>
      </c>
    </row>
    <row r="270" spans="1:6" ht="38.049999999999997" customHeight="1" x14ac:dyDescent="0.25">
      <c r="A270" s="67" t="s">
        <v>629</v>
      </c>
      <c r="B270" s="68" t="s">
        <v>621</v>
      </c>
      <c r="C270" s="69" t="s">
        <v>908</v>
      </c>
      <c r="D270" s="70">
        <v>2575515.08</v>
      </c>
      <c r="E270" s="71">
        <v>924001.18</v>
      </c>
      <c r="F270" s="72">
        <f t="shared" si="3"/>
        <v>1651513.9</v>
      </c>
    </row>
    <row r="271" spans="1:6" ht="27.2" customHeight="1" x14ac:dyDescent="0.25">
      <c r="A271" s="67" t="s">
        <v>641</v>
      </c>
      <c r="B271" s="68" t="s">
        <v>621</v>
      </c>
      <c r="C271" s="69" t="s">
        <v>909</v>
      </c>
      <c r="D271" s="70">
        <v>654554</v>
      </c>
      <c r="E271" s="71">
        <v>83090.789999999994</v>
      </c>
      <c r="F271" s="72">
        <f t="shared" ref="F271:F334" si="4">IF(OR(D271="-",IF(E271="-",0,E271)&gt;=IF(D271="-",0,D271)),"-",IF(D271="-",0,D271)-IF(E271="-",0,E271))</f>
        <v>571463.21</v>
      </c>
    </row>
    <row r="272" spans="1:6" ht="14.3" x14ac:dyDescent="0.25">
      <c r="A272" s="67" t="s">
        <v>635</v>
      </c>
      <c r="B272" s="68" t="s">
        <v>621</v>
      </c>
      <c r="C272" s="69" t="s">
        <v>910</v>
      </c>
      <c r="D272" s="70">
        <v>1502394.27</v>
      </c>
      <c r="E272" s="71">
        <v>278966.44</v>
      </c>
      <c r="F272" s="72">
        <f t="shared" si="4"/>
        <v>1223427.83</v>
      </c>
    </row>
    <row r="273" spans="1:6" ht="14.3" x14ac:dyDescent="0.25">
      <c r="A273" s="67" t="s">
        <v>644</v>
      </c>
      <c r="B273" s="68" t="s">
        <v>621</v>
      </c>
      <c r="C273" s="69" t="s">
        <v>911</v>
      </c>
      <c r="D273" s="70">
        <v>47703.01</v>
      </c>
      <c r="E273" s="71">
        <v>20027.189999999999</v>
      </c>
      <c r="F273" s="72">
        <f t="shared" si="4"/>
        <v>27675.820000000003</v>
      </c>
    </row>
    <row r="274" spans="1:6" ht="14.3" x14ac:dyDescent="0.25">
      <c r="A274" s="67" t="s">
        <v>635</v>
      </c>
      <c r="B274" s="68" t="s">
        <v>621</v>
      </c>
      <c r="C274" s="69" t="s">
        <v>912</v>
      </c>
      <c r="D274" s="70">
        <v>54283.17</v>
      </c>
      <c r="E274" s="71">
        <v>5996.37</v>
      </c>
      <c r="F274" s="72">
        <f t="shared" si="4"/>
        <v>48286.799999999996</v>
      </c>
    </row>
    <row r="275" spans="1:6" ht="14.3" x14ac:dyDescent="0.25">
      <c r="A275" s="67" t="s">
        <v>644</v>
      </c>
      <c r="B275" s="68" t="s">
        <v>621</v>
      </c>
      <c r="C275" s="69" t="s">
        <v>913</v>
      </c>
      <c r="D275" s="70">
        <v>13144</v>
      </c>
      <c r="E275" s="71">
        <v>1723.64</v>
      </c>
      <c r="F275" s="72">
        <f t="shared" si="4"/>
        <v>11420.36</v>
      </c>
    </row>
    <row r="276" spans="1:6" ht="27.85" customHeight="1" x14ac:dyDescent="0.25">
      <c r="A276" s="67" t="s">
        <v>693</v>
      </c>
      <c r="B276" s="68" t="s">
        <v>621</v>
      </c>
      <c r="C276" s="69" t="s">
        <v>914</v>
      </c>
      <c r="D276" s="70">
        <v>688515</v>
      </c>
      <c r="E276" s="71">
        <v>315248</v>
      </c>
      <c r="F276" s="72">
        <f t="shared" si="4"/>
        <v>373267</v>
      </c>
    </row>
    <row r="277" spans="1:6" ht="14.3" x14ac:dyDescent="0.25">
      <c r="A277" s="67" t="s">
        <v>702</v>
      </c>
      <c r="B277" s="68" t="s">
        <v>621</v>
      </c>
      <c r="C277" s="69" t="s">
        <v>915</v>
      </c>
      <c r="D277" s="70">
        <v>320000</v>
      </c>
      <c r="E277" s="71">
        <v>280000</v>
      </c>
      <c r="F277" s="72">
        <f t="shared" si="4"/>
        <v>40000</v>
      </c>
    </row>
    <row r="278" spans="1:6" ht="14.3" x14ac:dyDescent="0.25">
      <c r="A278" s="67" t="s">
        <v>795</v>
      </c>
      <c r="B278" s="68" t="s">
        <v>621</v>
      </c>
      <c r="C278" s="69" t="s">
        <v>916</v>
      </c>
      <c r="D278" s="70">
        <v>280000</v>
      </c>
      <c r="E278" s="71">
        <v>280000</v>
      </c>
      <c r="F278" s="72" t="str">
        <f t="shared" si="4"/>
        <v>-</v>
      </c>
    </row>
    <row r="279" spans="1:6" ht="14.3" x14ac:dyDescent="0.25">
      <c r="A279" s="67" t="s">
        <v>795</v>
      </c>
      <c r="B279" s="68" t="s">
        <v>621</v>
      </c>
      <c r="C279" s="69" t="s">
        <v>917</v>
      </c>
      <c r="D279" s="70">
        <v>1329300</v>
      </c>
      <c r="E279" s="71" t="s">
        <v>44</v>
      </c>
      <c r="F279" s="72">
        <f t="shared" si="4"/>
        <v>1329300</v>
      </c>
    </row>
    <row r="280" spans="1:6" ht="14.3" x14ac:dyDescent="0.25">
      <c r="A280" s="67" t="s">
        <v>795</v>
      </c>
      <c r="B280" s="68" t="s">
        <v>621</v>
      </c>
      <c r="C280" s="69" t="s">
        <v>918</v>
      </c>
      <c r="D280" s="70">
        <v>35830444.170000002</v>
      </c>
      <c r="E280" s="71">
        <v>19808873.32</v>
      </c>
      <c r="F280" s="72">
        <f t="shared" si="4"/>
        <v>16021570.850000001</v>
      </c>
    </row>
    <row r="281" spans="1:6" ht="50.95" customHeight="1" x14ac:dyDescent="0.25">
      <c r="A281" s="67" t="s">
        <v>798</v>
      </c>
      <c r="B281" s="68" t="s">
        <v>621</v>
      </c>
      <c r="C281" s="69" t="s">
        <v>919</v>
      </c>
      <c r="D281" s="70">
        <v>210125701.24000001</v>
      </c>
      <c r="E281" s="71">
        <v>105525367.92</v>
      </c>
      <c r="F281" s="72">
        <f t="shared" si="4"/>
        <v>104600333.32000001</v>
      </c>
    </row>
    <row r="282" spans="1:6" ht="14.3" x14ac:dyDescent="0.25">
      <c r="A282" s="67" t="s">
        <v>795</v>
      </c>
      <c r="B282" s="68" t="s">
        <v>621</v>
      </c>
      <c r="C282" s="69" t="s">
        <v>920</v>
      </c>
      <c r="D282" s="70">
        <v>5688900</v>
      </c>
      <c r="E282" s="71">
        <v>2862700</v>
      </c>
      <c r="F282" s="72">
        <f t="shared" si="4"/>
        <v>2826200</v>
      </c>
    </row>
    <row r="283" spans="1:6" ht="44.85" customHeight="1" x14ac:dyDescent="0.25">
      <c r="A283" s="67" t="s">
        <v>798</v>
      </c>
      <c r="B283" s="68" t="s">
        <v>621</v>
      </c>
      <c r="C283" s="69" t="s">
        <v>921</v>
      </c>
      <c r="D283" s="70">
        <v>553782000</v>
      </c>
      <c r="E283" s="71">
        <v>296959400</v>
      </c>
      <c r="F283" s="72">
        <f t="shared" si="4"/>
        <v>256822600</v>
      </c>
    </row>
    <row r="284" spans="1:6" ht="14.3" x14ac:dyDescent="0.25">
      <c r="A284" s="67" t="s">
        <v>795</v>
      </c>
      <c r="B284" s="68" t="s">
        <v>621</v>
      </c>
      <c r="C284" s="69" t="s">
        <v>922</v>
      </c>
      <c r="D284" s="70">
        <v>3759329.02</v>
      </c>
      <c r="E284" s="71" t="s">
        <v>44</v>
      </c>
      <c r="F284" s="72">
        <f t="shared" si="4"/>
        <v>3759329.02</v>
      </c>
    </row>
    <row r="285" spans="1:6" ht="14.3" x14ac:dyDescent="0.25">
      <c r="A285" s="67" t="s">
        <v>795</v>
      </c>
      <c r="B285" s="68" t="s">
        <v>621</v>
      </c>
      <c r="C285" s="69" t="s">
        <v>923</v>
      </c>
      <c r="D285" s="70">
        <v>68050</v>
      </c>
      <c r="E285" s="71">
        <v>23050</v>
      </c>
      <c r="F285" s="72">
        <f t="shared" si="4"/>
        <v>45000</v>
      </c>
    </row>
    <row r="286" spans="1:6" ht="14.3" x14ac:dyDescent="0.25">
      <c r="A286" s="67" t="s">
        <v>795</v>
      </c>
      <c r="B286" s="68" t="s">
        <v>621</v>
      </c>
      <c r="C286" s="69" t="s">
        <v>924</v>
      </c>
      <c r="D286" s="70">
        <v>135200</v>
      </c>
      <c r="E286" s="71">
        <v>135200</v>
      </c>
      <c r="F286" s="72" t="str">
        <f t="shared" si="4"/>
        <v>-</v>
      </c>
    </row>
    <row r="287" spans="1:6" ht="14.3" x14ac:dyDescent="0.25">
      <c r="A287" s="67" t="s">
        <v>635</v>
      </c>
      <c r="B287" s="68" t="s">
        <v>621</v>
      </c>
      <c r="C287" s="69" t="s">
        <v>925</v>
      </c>
      <c r="D287" s="70">
        <v>1723465.1</v>
      </c>
      <c r="E287" s="71">
        <v>165707</v>
      </c>
      <c r="F287" s="72">
        <f t="shared" si="4"/>
        <v>1557758.1</v>
      </c>
    </row>
    <row r="288" spans="1:6" ht="14.3" x14ac:dyDescent="0.25">
      <c r="A288" s="67" t="s">
        <v>795</v>
      </c>
      <c r="B288" s="68" t="s">
        <v>621</v>
      </c>
      <c r="C288" s="69" t="s">
        <v>926</v>
      </c>
      <c r="D288" s="70">
        <v>127434418.61</v>
      </c>
      <c r="E288" s="71">
        <v>54130565.450000003</v>
      </c>
      <c r="F288" s="72">
        <f t="shared" si="4"/>
        <v>73303853.159999996</v>
      </c>
    </row>
    <row r="289" spans="1:6" ht="50.95" customHeight="1" x14ac:dyDescent="0.25">
      <c r="A289" s="67" t="s">
        <v>798</v>
      </c>
      <c r="B289" s="68" t="s">
        <v>621</v>
      </c>
      <c r="C289" s="69" t="s">
        <v>927</v>
      </c>
      <c r="D289" s="70">
        <v>1015600</v>
      </c>
      <c r="E289" s="71">
        <v>677068</v>
      </c>
      <c r="F289" s="72">
        <f t="shared" si="4"/>
        <v>338532</v>
      </c>
    </row>
    <row r="290" spans="1:6" ht="46.2" customHeight="1" x14ac:dyDescent="0.25">
      <c r="A290" s="67" t="s">
        <v>798</v>
      </c>
      <c r="B290" s="68" t="s">
        <v>621</v>
      </c>
      <c r="C290" s="69" t="s">
        <v>928</v>
      </c>
      <c r="D290" s="70">
        <v>3563153.35</v>
      </c>
      <c r="E290" s="71">
        <v>2375435.6</v>
      </c>
      <c r="F290" s="72">
        <f t="shared" si="4"/>
        <v>1187717.75</v>
      </c>
    </row>
    <row r="291" spans="1:6" ht="44.85" customHeight="1" x14ac:dyDescent="0.25">
      <c r="A291" s="67" t="s">
        <v>798</v>
      </c>
      <c r="B291" s="68" t="s">
        <v>621</v>
      </c>
      <c r="C291" s="69" t="s">
        <v>929</v>
      </c>
      <c r="D291" s="70">
        <v>46247000</v>
      </c>
      <c r="E291" s="71">
        <v>28807250</v>
      </c>
      <c r="F291" s="72">
        <f t="shared" si="4"/>
        <v>17439750</v>
      </c>
    </row>
    <row r="292" spans="1:6" ht="14.3" x14ac:dyDescent="0.25">
      <c r="A292" s="67" t="s">
        <v>795</v>
      </c>
      <c r="B292" s="68" t="s">
        <v>621</v>
      </c>
      <c r="C292" s="69" t="s">
        <v>930</v>
      </c>
      <c r="D292" s="70">
        <v>6210900</v>
      </c>
      <c r="E292" s="71" t="s">
        <v>44</v>
      </c>
      <c r="F292" s="72">
        <f t="shared" si="4"/>
        <v>6210900</v>
      </c>
    </row>
    <row r="293" spans="1:6" ht="14.3" x14ac:dyDescent="0.25">
      <c r="A293" s="67" t="s">
        <v>795</v>
      </c>
      <c r="B293" s="68" t="s">
        <v>621</v>
      </c>
      <c r="C293" s="69" t="s">
        <v>931</v>
      </c>
      <c r="D293" s="70">
        <v>47777777.780000001</v>
      </c>
      <c r="E293" s="71">
        <v>14118325.539999999</v>
      </c>
      <c r="F293" s="72">
        <f t="shared" si="4"/>
        <v>33659452.240000002</v>
      </c>
    </row>
    <row r="294" spans="1:6" ht="14.3" x14ac:dyDescent="0.25">
      <c r="A294" s="67" t="s">
        <v>795</v>
      </c>
      <c r="B294" s="68" t="s">
        <v>621</v>
      </c>
      <c r="C294" s="69" t="s">
        <v>932</v>
      </c>
      <c r="D294" s="70">
        <v>9401708.8900000006</v>
      </c>
      <c r="E294" s="71" t="s">
        <v>44</v>
      </c>
      <c r="F294" s="72">
        <f t="shared" si="4"/>
        <v>9401708.8900000006</v>
      </c>
    </row>
    <row r="295" spans="1:6" ht="14.3" x14ac:dyDescent="0.25">
      <c r="A295" s="67" t="s">
        <v>795</v>
      </c>
      <c r="B295" s="68" t="s">
        <v>621</v>
      </c>
      <c r="C295" s="69" t="s">
        <v>933</v>
      </c>
      <c r="D295" s="70">
        <v>810000</v>
      </c>
      <c r="E295" s="71">
        <v>322016</v>
      </c>
      <c r="F295" s="72">
        <f t="shared" si="4"/>
        <v>487984</v>
      </c>
    </row>
    <row r="296" spans="1:6" ht="23.8" customHeight="1" x14ac:dyDescent="0.25">
      <c r="A296" s="67" t="s">
        <v>641</v>
      </c>
      <c r="B296" s="68" t="s">
        <v>621</v>
      </c>
      <c r="C296" s="69" t="s">
        <v>934</v>
      </c>
      <c r="D296" s="70">
        <v>2300</v>
      </c>
      <c r="E296" s="71">
        <v>2300</v>
      </c>
      <c r="F296" s="72" t="str">
        <f t="shared" si="4"/>
        <v>-</v>
      </c>
    </row>
    <row r="297" spans="1:6" ht="14.3" x14ac:dyDescent="0.25">
      <c r="A297" s="67" t="s">
        <v>635</v>
      </c>
      <c r="B297" s="68" t="s">
        <v>621</v>
      </c>
      <c r="C297" s="69" t="s">
        <v>935</v>
      </c>
      <c r="D297" s="70">
        <v>157392.9</v>
      </c>
      <c r="E297" s="71">
        <v>143510.48000000001</v>
      </c>
      <c r="F297" s="72">
        <f t="shared" si="4"/>
        <v>13882.419999999984</v>
      </c>
    </row>
    <row r="298" spans="1:6" ht="14.3" x14ac:dyDescent="0.25">
      <c r="A298" s="67" t="s">
        <v>795</v>
      </c>
      <c r="B298" s="68" t="s">
        <v>621</v>
      </c>
      <c r="C298" s="69" t="s">
        <v>936</v>
      </c>
      <c r="D298" s="70">
        <v>62197412.049999997</v>
      </c>
      <c r="E298" s="71">
        <v>353756.65</v>
      </c>
      <c r="F298" s="72">
        <f t="shared" si="4"/>
        <v>61843655.399999999</v>
      </c>
    </row>
    <row r="299" spans="1:6" ht="14.3" x14ac:dyDescent="0.25">
      <c r="A299" s="67" t="s">
        <v>702</v>
      </c>
      <c r="B299" s="68" t="s">
        <v>621</v>
      </c>
      <c r="C299" s="69" t="s">
        <v>937</v>
      </c>
      <c r="D299" s="70">
        <v>320000</v>
      </c>
      <c r="E299" s="71">
        <v>280000</v>
      </c>
      <c r="F299" s="72">
        <f t="shared" si="4"/>
        <v>40000</v>
      </c>
    </row>
    <row r="300" spans="1:6" ht="14.3" x14ac:dyDescent="0.25">
      <c r="A300" s="67" t="s">
        <v>795</v>
      </c>
      <c r="B300" s="68" t="s">
        <v>621</v>
      </c>
      <c r="C300" s="69" t="s">
        <v>938</v>
      </c>
      <c r="D300" s="70">
        <v>241622</v>
      </c>
      <c r="E300" s="71">
        <v>140200</v>
      </c>
      <c r="F300" s="72">
        <f t="shared" si="4"/>
        <v>101422</v>
      </c>
    </row>
    <row r="301" spans="1:6" ht="45.55" customHeight="1" x14ac:dyDescent="0.25">
      <c r="A301" s="67" t="s">
        <v>798</v>
      </c>
      <c r="B301" s="68" t="s">
        <v>621</v>
      </c>
      <c r="C301" s="69" t="s">
        <v>939</v>
      </c>
      <c r="D301" s="70">
        <v>79800110</v>
      </c>
      <c r="E301" s="71">
        <v>43491199</v>
      </c>
      <c r="F301" s="72">
        <f t="shared" si="4"/>
        <v>36308911</v>
      </c>
    </row>
    <row r="302" spans="1:6" ht="46.9" customHeight="1" x14ac:dyDescent="0.25">
      <c r="A302" s="67" t="s">
        <v>798</v>
      </c>
      <c r="B302" s="68" t="s">
        <v>621</v>
      </c>
      <c r="C302" s="69" t="s">
        <v>940</v>
      </c>
      <c r="D302" s="70">
        <v>741388200</v>
      </c>
      <c r="E302" s="71">
        <v>451246300</v>
      </c>
      <c r="F302" s="72">
        <f t="shared" si="4"/>
        <v>290141900</v>
      </c>
    </row>
    <row r="303" spans="1:6" ht="27.2" customHeight="1" x14ac:dyDescent="0.25">
      <c r="A303" s="67" t="s">
        <v>811</v>
      </c>
      <c r="B303" s="68" t="s">
        <v>621</v>
      </c>
      <c r="C303" s="69" t="s">
        <v>941</v>
      </c>
      <c r="D303" s="70">
        <v>7750500</v>
      </c>
      <c r="E303" s="71">
        <v>5425000</v>
      </c>
      <c r="F303" s="72">
        <f t="shared" si="4"/>
        <v>2325500</v>
      </c>
    </row>
    <row r="304" spans="1:6" ht="14.3" x14ac:dyDescent="0.25">
      <c r="A304" s="67" t="s">
        <v>795</v>
      </c>
      <c r="B304" s="68" t="s">
        <v>621</v>
      </c>
      <c r="C304" s="69" t="s">
        <v>942</v>
      </c>
      <c r="D304" s="70">
        <v>208000</v>
      </c>
      <c r="E304" s="71">
        <v>56250</v>
      </c>
      <c r="F304" s="72">
        <f t="shared" si="4"/>
        <v>151750</v>
      </c>
    </row>
    <row r="305" spans="1:6" ht="14.3" x14ac:dyDescent="0.25">
      <c r="A305" s="67" t="s">
        <v>795</v>
      </c>
      <c r="B305" s="68" t="s">
        <v>621</v>
      </c>
      <c r="C305" s="69" t="s">
        <v>943</v>
      </c>
      <c r="D305" s="70">
        <v>172408.98</v>
      </c>
      <c r="E305" s="71" t="s">
        <v>44</v>
      </c>
      <c r="F305" s="72">
        <f t="shared" si="4"/>
        <v>172408.98</v>
      </c>
    </row>
    <row r="306" spans="1:6" ht="14.3" x14ac:dyDescent="0.25">
      <c r="A306" s="67" t="s">
        <v>795</v>
      </c>
      <c r="B306" s="68" t="s">
        <v>621</v>
      </c>
      <c r="C306" s="69" t="s">
        <v>944</v>
      </c>
      <c r="D306" s="70">
        <v>447412</v>
      </c>
      <c r="E306" s="71">
        <v>238942</v>
      </c>
      <c r="F306" s="72">
        <f t="shared" si="4"/>
        <v>208470</v>
      </c>
    </row>
    <row r="307" spans="1:6" ht="14.3" x14ac:dyDescent="0.25">
      <c r="A307" s="67" t="s">
        <v>795</v>
      </c>
      <c r="B307" s="68" t="s">
        <v>621</v>
      </c>
      <c r="C307" s="69" t="s">
        <v>945</v>
      </c>
      <c r="D307" s="70">
        <v>54300</v>
      </c>
      <c r="E307" s="71">
        <v>54300</v>
      </c>
      <c r="F307" s="72" t="str">
        <f t="shared" si="4"/>
        <v>-</v>
      </c>
    </row>
    <row r="308" spans="1:6" ht="14.3" x14ac:dyDescent="0.25">
      <c r="A308" s="67" t="s">
        <v>795</v>
      </c>
      <c r="B308" s="68" t="s">
        <v>621</v>
      </c>
      <c r="C308" s="69" t="s">
        <v>946</v>
      </c>
      <c r="D308" s="70">
        <v>167750</v>
      </c>
      <c r="E308" s="71">
        <v>96600</v>
      </c>
      <c r="F308" s="72">
        <f t="shared" si="4"/>
        <v>71150</v>
      </c>
    </row>
    <row r="309" spans="1:6" ht="14.3" x14ac:dyDescent="0.25">
      <c r="A309" s="67" t="s">
        <v>795</v>
      </c>
      <c r="B309" s="68" t="s">
        <v>621</v>
      </c>
      <c r="C309" s="69" t="s">
        <v>947</v>
      </c>
      <c r="D309" s="70">
        <v>534170</v>
      </c>
      <c r="E309" s="71">
        <v>534170</v>
      </c>
      <c r="F309" s="72" t="str">
        <f t="shared" si="4"/>
        <v>-</v>
      </c>
    </row>
    <row r="310" spans="1:6" ht="14.3" x14ac:dyDescent="0.25">
      <c r="A310" s="67" t="s">
        <v>795</v>
      </c>
      <c r="B310" s="68" t="s">
        <v>621</v>
      </c>
      <c r="C310" s="69" t="s">
        <v>948</v>
      </c>
      <c r="D310" s="70">
        <v>63500</v>
      </c>
      <c r="E310" s="71">
        <v>36000</v>
      </c>
      <c r="F310" s="72">
        <f t="shared" si="4"/>
        <v>27500</v>
      </c>
    </row>
    <row r="311" spans="1:6" ht="14.3" x14ac:dyDescent="0.25">
      <c r="A311" s="67" t="s">
        <v>795</v>
      </c>
      <c r="B311" s="68" t="s">
        <v>621</v>
      </c>
      <c r="C311" s="69" t="s">
        <v>949</v>
      </c>
      <c r="D311" s="70">
        <v>1521180</v>
      </c>
      <c r="E311" s="71" t="s">
        <v>44</v>
      </c>
      <c r="F311" s="72">
        <f t="shared" si="4"/>
        <v>1521180</v>
      </c>
    </row>
    <row r="312" spans="1:6" ht="14.3" x14ac:dyDescent="0.25">
      <c r="A312" s="67" t="s">
        <v>795</v>
      </c>
      <c r="B312" s="68" t="s">
        <v>621</v>
      </c>
      <c r="C312" s="69" t="s">
        <v>950</v>
      </c>
      <c r="D312" s="70">
        <v>10900</v>
      </c>
      <c r="E312" s="71">
        <v>10900</v>
      </c>
      <c r="F312" s="72" t="str">
        <f t="shared" si="4"/>
        <v>-</v>
      </c>
    </row>
    <row r="313" spans="1:6" ht="14.3" x14ac:dyDescent="0.25">
      <c r="A313" s="67" t="s">
        <v>795</v>
      </c>
      <c r="B313" s="68" t="s">
        <v>621</v>
      </c>
      <c r="C313" s="69" t="s">
        <v>951</v>
      </c>
      <c r="D313" s="70">
        <v>90000</v>
      </c>
      <c r="E313" s="71">
        <v>45000</v>
      </c>
      <c r="F313" s="72">
        <f t="shared" si="4"/>
        <v>45000</v>
      </c>
    </row>
    <row r="314" spans="1:6" ht="14.3" x14ac:dyDescent="0.25">
      <c r="A314" s="67" t="s">
        <v>795</v>
      </c>
      <c r="B314" s="68" t="s">
        <v>621</v>
      </c>
      <c r="C314" s="69" t="s">
        <v>952</v>
      </c>
      <c r="D314" s="70">
        <v>9634115.8499999996</v>
      </c>
      <c r="E314" s="71">
        <v>9466259.1300000008</v>
      </c>
      <c r="F314" s="72">
        <f t="shared" si="4"/>
        <v>167856.71999999881</v>
      </c>
    </row>
    <row r="315" spans="1:6" ht="59.8" customHeight="1" x14ac:dyDescent="0.25">
      <c r="A315" s="73" t="s">
        <v>953</v>
      </c>
      <c r="B315" s="68" t="s">
        <v>621</v>
      </c>
      <c r="C315" s="69" t="s">
        <v>954</v>
      </c>
      <c r="D315" s="70">
        <v>216549</v>
      </c>
      <c r="E315" s="71" t="s">
        <v>44</v>
      </c>
      <c r="F315" s="72">
        <f t="shared" si="4"/>
        <v>216549</v>
      </c>
    </row>
    <row r="316" spans="1:6" ht="57.1" customHeight="1" x14ac:dyDescent="0.25">
      <c r="A316" s="67" t="s">
        <v>955</v>
      </c>
      <c r="B316" s="68" t="s">
        <v>621</v>
      </c>
      <c r="C316" s="69" t="s">
        <v>956</v>
      </c>
      <c r="D316" s="70">
        <v>51737456.100000001</v>
      </c>
      <c r="E316" s="71">
        <v>21432800</v>
      </c>
      <c r="F316" s="72">
        <f t="shared" si="4"/>
        <v>30304656.100000001</v>
      </c>
    </row>
    <row r="317" spans="1:6" ht="57.75" customHeight="1" x14ac:dyDescent="0.25">
      <c r="A317" s="73" t="s">
        <v>957</v>
      </c>
      <c r="B317" s="68" t="s">
        <v>621</v>
      </c>
      <c r="C317" s="69" t="s">
        <v>958</v>
      </c>
      <c r="D317" s="70">
        <v>216549</v>
      </c>
      <c r="E317" s="71" t="s">
        <v>44</v>
      </c>
      <c r="F317" s="72">
        <f t="shared" si="4"/>
        <v>216549</v>
      </c>
    </row>
    <row r="318" spans="1:6" ht="47.75" customHeight="1" x14ac:dyDescent="0.25">
      <c r="A318" s="67" t="s">
        <v>959</v>
      </c>
      <c r="B318" s="68" t="s">
        <v>621</v>
      </c>
      <c r="C318" s="69" t="s">
        <v>960</v>
      </c>
      <c r="D318" s="70">
        <v>216549</v>
      </c>
      <c r="E318" s="71" t="s">
        <v>44</v>
      </c>
      <c r="F318" s="72">
        <f t="shared" si="4"/>
        <v>216549</v>
      </c>
    </row>
    <row r="319" spans="1:6" ht="47.75" customHeight="1" x14ac:dyDescent="0.25">
      <c r="A319" s="67" t="s">
        <v>959</v>
      </c>
      <c r="B319" s="68" t="s">
        <v>621</v>
      </c>
      <c r="C319" s="69" t="s">
        <v>961</v>
      </c>
      <c r="D319" s="70">
        <v>216549</v>
      </c>
      <c r="E319" s="71" t="s">
        <v>44</v>
      </c>
      <c r="F319" s="72">
        <f t="shared" si="4"/>
        <v>216549</v>
      </c>
    </row>
    <row r="320" spans="1:6" ht="49.1" customHeight="1" x14ac:dyDescent="0.25">
      <c r="A320" s="67" t="s">
        <v>798</v>
      </c>
      <c r="B320" s="68" t="s">
        <v>621</v>
      </c>
      <c r="C320" s="69" t="s">
        <v>962</v>
      </c>
      <c r="D320" s="70">
        <v>22488867.239999998</v>
      </c>
      <c r="E320" s="71">
        <v>12606776.58</v>
      </c>
      <c r="F320" s="72">
        <f t="shared" si="4"/>
        <v>9882090.6599999983</v>
      </c>
    </row>
    <row r="321" spans="1:6" ht="14.3" x14ac:dyDescent="0.25">
      <c r="A321" s="67" t="s">
        <v>795</v>
      </c>
      <c r="B321" s="68" t="s">
        <v>621</v>
      </c>
      <c r="C321" s="69" t="s">
        <v>963</v>
      </c>
      <c r="D321" s="70">
        <v>1008850.44</v>
      </c>
      <c r="E321" s="71">
        <v>1008850.44</v>
      </c>
      <c r="F321" s="72" t="str">
        <f t="shared" si="4"/>
        <v>-</v>
      </c>
    </row>
    <row r="322" spans="1:6" ht="57.1" customHeight="1" x14ac:dyDescent="0.25">
      <c r="A322" s="67" t="s">
        <v>955</v>
      </c>
      <c r="B322" s="68" t="s">
        <v>621</v>
      </c>
      <c r="C322" s="69" t="s">
        <v>964</v>
      </c>
      <c r="D322" s="70">
        <v>67831302.239999995</v>
      </c>
      <c r="E322" s="71">
        <v>34458360</v>
      </c>
      <c r="F322" s="72">
        <f t="shared" si="4"/>
        <v>33372942.239999995</v>
      </c>
    </row>
    <row r="323" spans="1:6" ht="14.3" x14ac:dyDescent="0.25">
      <c r="A323" s="67" t="s">
        <v>795</v>
      </c>
      <c r="B323" s="68" t="s">
        <v>621</v>
      </c>
      <c r="C323" s="69" t="s">
        <v>965</v>
      </c>
      <c r="D323" s="70">
        <v>245850</v>
      </c>
      <c r="E323" s="71">
        <v>223940</v>
      </c>
      <c r="F323" s="72">
        <f t="shared" si="4"/>
        <v>21910</v>
      </c>
    </row>
    <row r="324" spans="1:6" ht="14.3" x14ac:dyDescent="0.25">
      <c r="A324" s="67" t="s">
        <v>795</v>
      </c>
      <c r="B324" s="68" t="s">
        <v>621</v>
      </c>
      <c r="C324" s="69" t="s">
        <v>966</v>
      </c>
      <c r="D324" s="70">
        <v>272000</v>
      </c>
      <c r="E324" s="71">
        <v>242000</v>
      </c>
      <c r="F324" s="72">
        <f t="shared" si="4"/>
        <v>30000</v>
      </c>
    </row>
    <row r="325" spans="1:6" ht="14.3" x14ac:dyDescent="0.25">
      <c r="A325" s="67" t="s">
        <v>635</v>
      </c>
      <c r="B325" s="68" t="s">
        <v>621</v>
      </c>
      <c r="C325" s="69" t="s">
        <v>967</v>
      </c>
      <c r="D325" s="70">
        <v>25000</v>
      </c>
      <c r="E325" s="71">
        <v>12400</v>
      </c>
      <c r="F325" s="72">
        <f t="shared" si="4"/>
        <v>12600</v>
      </c>
    </row>
    <row r="326" spans="1:6" ht="14.3" x14ac:dyDescent="0.25">
      <c r="A326" s="67" t="s">
        <v>635</v>
      </c>
      <c r="B326" s="68" t="s">
        <v>621</v>
      </c>
      <c r="C326" s="69" t="s">
        <v>968</v>
      </c>
      <c r="D326" s="70">
        <v>174750</v>
      </c>
      <c r="E326" s="71">
        <v>18500</v>
      </c>
      <c r="F326" s="72">
        <f t="shared" si="4"/>
        <v>156250</v>
      </c>
    </row>
    <row r="327" spans="1:6" ht="14.3" x14ac:dyDescent="0.25">
      <c r="A327" s="67" t="s">
        <v>795</v>
      </c>
      <c r="B327" s="68" t="s">
        <v>621</v>
      </c>
      <c r="C327" s="69" t="s">
        <v>969</v>
      </c>
      <c r="D327" s="70">
        <v>441515.2</v>
      </c>
      <c r="E327" s="71">
        <v>441515.2</v>
      </c>
      <c r="F327" s="72" t="str">
        <f t="shared" si="4"/>
        <v>-</v>
      </c>
    </row>
    <row r="328" spans="1:6" ht="14.3" x14ac:dyDescent="0.25">
      <c r="A328" s="67" t="s">
        <v>635</v>
      </c>
      <c r="B328" s="68" t="s">
        <v>621</v>
      </c>
      <c r="C328" s="69" t="s">
        <v>970</v>
      </c>
      <c r="D328" s="70">
        <v>817695.42</v>
      </c>
      <c r="E328" s="71">
        <v>112570.42</v>
      </c>
      <c r="F328" s="72">
        <f t="shared" si="4"/>
        <v>705125</v>
      </c>
    </row>
    <row r="329" spans="1:6" ht="14.3" x14ac:dyDescent="0.25">
      <c r="A329" s="67" t="s">
        <v>710</v>
      </c>
      <c r="B329" s="68" t="s">
        <v>621</v>
      </c>
      <c r="C329" s="69" t="s">
        <v>971</v>
      </c>
      <c r="D329" s="70">
        <v>135000</v>
      </c>
      <c r="E329" s="71">
        <v>93000</v>
      </c>
      <c r="F329" s="72">
        <f t="shared" si="4"/>
        <v>42000</v>
      </c>
    </row>
    <row r="330" spans="1:6" ht="14.3" x14ac:dyDescent="0.25">
      <c r="A330" s="67" t="s">
        <v>635</v>
      </c>
      <c r="B330" s="68" t="s">
        <v>621</v>
      </c>
      <c r="C330" s="69" t="s">
        <v>972</v>
      </c>
      <c r="D330" s="70">
        <v>54846</v>
      </c>
      <c r="E330" s="71" t="s">
        <v>44</v>
      </c>
      <c r="F330" s="72">
        <f t="shared" si="4"/>
        <v>54846</v>
      </c>
    </row>
    <row r="331" spans="1:6" ht="14.3" x14ac:dyDescent="0.25">
      <c r="A331" s="67" t="s">
        <v>795</v>
      </c>
      <c r="B331" s="68" t="s">
        <v>621</v>
      </c>
      <c r="C331" s="69" t="s">
        <v>973</v>
      </c>
      <c r="D331" s="70">
        <v>334210.8</v>
      </c>
      <c r="E331" s="71">
        <v>137777.78</v>
      </c>
      <c r="F331" s="72">
        <f t="shared" si="4"/>
        <v>196433.02</v>
      </c>
    </row>
    <row r="332" spans="1:6" ht="14.3" x14ac:dyDescent="0.25">
      <c r="A332" s="67" t="s">
        <v>795</v>
      </c>
      <c r="B332" s="68" t="s">
        <v>621</v>
      </c>
      <c r="C332" s="69" t="s">
        <v>974</v>
      </c>
      <c r="D332" s="70">
        <v>6303112.2000000002</v>
      </c>
      <c r="E332" s="71">
        <v>5802977.2800000003</v>
      </c>
      <c r="F332" s="72">
        <f t="shared" si="4"/>
        <v>500134.91999999993</v>
      </c>
    </row>
    <row r="333" spans="1:6" ht="19.05" customHeight="1" x14ac:dyDescent="0.25">
      <c r="A333" s="67" t="s">
        <v>627</v>
      </c>
      <c r="B333" s="68" t="s">
        <v>621</v>
      </c>
      <c r="C333" s="69" t="s">
        <v>975</v>
      </c>
      <c r="D333" s="70">
        <v>20411894.649999999</v>
      </c>
      <c r="E333" s="71">
        <v>8972966.9499999993</v>
      </c>
      <c r="F333" s="72">
        <f t="shared" si="4"/>
        <v>11438927.699999999</v>
      </c>
    </row>
    <row r="334" spans="1:6" ht="28.55" customHeight="1" x14ac:dyDescent="0.25">
      <c r="A334" s="67" t="s">
        <v>638</v>
      </c>
      <c r="B334" s="68" t="s">
        <v>621</v>
      </c>
      <c r="C334" s="69" t="s">
        <v>976</v>
      </c>
      <c r="D334" s="70">
        <v>46100</v>
      </c>
      <c r="E334" s="71">
        <v>3545</v>
      </c>
      <c r="F334" s="72">
        <f t="shared" si="4"/>
        <v>42555</v>
      </c>
    </row>
    <row r="335" spans="1:6" ht="38.049999999999997" customHeight="1" x14ac:dyDescent="0.25">
      <c r="A335" s="67" t="s">
        <v>629</v>
      </c>
      <c r="B335" s="68" t="s">
        <v>621</v>
      </c>
      <c r="C335" s="69" t="s">
        <v>977</v>
      </c>
      <c r="D335" s="70">
        <v>5641173.5</v>
      </c>
      <c r="E335" s="71">
        <v>2384781.64</v>
      </c>
      <c r="F335" s="72">
        <f t="shared" ref="F335:F378" si="5">IF(OR(D335="-",IF(E335="-",0,E335)&gt;=IF(D335="-",0,D335)),"-",IF(D335="-",0,D335)-IF(E335="-",0,E335))</f>
        <v>3256391.86</v>
      </c>
    </row>
    <row r="336" spans="1:6" ht="25.85" customHeight="1" x14ac:dyDescent="0.25">
      <c r="A336" s="67" t="s">
        <v>641</v>
      </c>
      <c r="B336" s="68" t="s">
        <v>621</v>
      </c>
      <c r="C336" s="69" t="s">
        <v>978</v>
      </c>
      <c r="D336" s="70">
        <v>721824.1</v>
      </c>
      <c r="E336" s="71">
        <v>310241.81</v>
      </c>
      <c r="F336" s="72">
        <f t="shared" si="5"/>
        <v>411582.29</v>
      </c>
    </row>
    <row r="337" spans="1:6" ht="14.3" x14ac:dyDescent="0.25">
      <c r="A337" s="67" t="s">
        <v>635</v>
      </c>
      <c r="B337" s="68" t="s">
        <v>621</v>
      </c>
      <c r="C337" s="69" t="s">
        <v>979</v>
      </c>
      <c r="D337" s="70">
        <v>1109702.6499999999</v>
      </c>
      <c r="E337" s="71">
        <v>512538.01</v>
      </c>
      <c r="F337" s="72">
        <f t="shared" si="5"/>
        <v>597164.6399999999</v>
      </c>
    </row>
    <row r="338" spans="1:6" ht="14.3" x14ac:dyDescent="0.25">
      <c r="A338" s="67" t="s">
        <v>644</v>
      </c>
      <c r="B338" s="68" t="s">
        <v>621</v>
      </c>
      <c r="C338" s="69" t="s">
        <v>980</v>
      </c>
      <c r="D338" s="70">
        <v>586013.02</v>
      </c>
      <c r="E338" s="71">
        <v>402033.88</v>
      </c>
      <c r="F338" s="72">
        <f t="shared" si="5"/>
        <v>183979.14</v>
      </c>
    </row>
    <row r="339" spans="1:6" ht="19.05" customHeight="1" x14ac:dyDescent="0.25">
      <c r="A339" s="67" t="s">
        <v>627</v>
      </c>
      <c r="B339" s="68" t="s">
        <v>621</v>
      </c>
      <c r="C339" s="69" t="s">
        <v>981</v>
      </c>
      <c r="D339" s="70">
        <v>629203.88</v>
      </c>
      <c r="E339" s="71">
        <v>244758.82</v>
      </c>
      <c r="F339" s="72">
        <f t="shared" si="5"/>
        <v>384445.06</v>
      </c>
    </row>
    <row r="340" spans="1:6" ht="38.049999999999997" customHeight="1" x14ac:dyDescent="0.25">
      <c r="A340" s="67" t="s">
        <v>629</v>
      </c>
      <c r="B340" s="68" t="s">
        <v>621</v>
      </c>
      <c r="C340" s="69" t="s">
        <v>982</v>
      </c>
      <c r="D340" s="70">
        <v>189796.12</v>
      </c>
      <c r="E340" s="71">
        <v>67191.14</v>
      </c>
      <c r="F340" s="72">
        <f t="shared" si="5"/>
        <v>122604.98</v>
      </c>
    </row>
    <row r="341" spans="1:6" ht="25.15" customHeight="1" x14ac:dyDescent="0.25">
      <c r="A341" s="67" t="s">
        <v>641</v>
      </c>
      <c r="B341" s="68" t="s">
        <v>621</v>
      </c>
      <c r="C341" s="69" t="s">
        <v>983</v>
      </c>
      <c r="D341" s="70">
        <v>82450</v>
      </c>
      <c r="E341" s="71">
        <v>13749.98</v>
      </c>
      <c r="F341" s="72">
        <f t="shared" si="5"/>
        <v>68700.02</v>
      </c>
    </row>
    <row r="342" spans="1:6" ht="14.3" x14ac:dyDescent="0.25">
      <c r="A342" s="67" t="s">
        <v>635</v>
      </c>
      <c r="B342" s="68" t="s">
        <v>621</v>
      </c>
      <c r="C342" s="69" t="s">
        <v>984</v>
      </c>
      <c r="D342" s="70">
        <v>81350</v>
      </c>
      <c r="E342" s="71">
        <v>20000</v>
      </c>
      <c r="F342" s="72">
        <f t="shared" si="5"/>
        <v>61350</v>
      </c>
    </row>
    <row r="343" spans="1:6" ht="19.05" customHeight="1" x14ac:dyDescent="0.25">
      <c r="A343" s="67" t="s">
        <v>627</v>
      </c>
      <c r="B343" s="68" t="s">
        <v>621</v>
      </c>
      <c r="C343" s="69" t="s">
        <v>985</v>
      </c>
      <c r="D343" s="70">
        <v>1100742.45</v>
      </c>
      <c r="E343" s="71">
        <v>481093.78</v>
      </c>
      <c r="F343" s="72">
        <f t="shared" si="5"/>
        <v>619648.66999999993</v>
      </c>
    </row>
    <row r="344" spans="1:6" ht="38.049999999999997" customHeight="1" x14ac:dyDescent="0.25">
      <c r="A344" s="67" t="s">
        <v>629</v>
      </c>
      <c r="B344" s="68" t="s">
        <v>621</v>
      </c>
      <c r="C344" s="69" t="s">
        <v>986</v>
      </c>
      <c r="D344" s="70">
        <v>332424.21999999997</v>
      </c>
      <c r="E344" s="71">
        <v>120220.91</v>
      </c>
      <c r="F344" s="72">
        <f t="shared" si="5"/>
        <v>212203.30999999997</v>
      </c>
    </row>
    <row r="345" spans="1:6" ht="23.8" customHeight="1" x14ac:dyDescent="0.25">
      <c r="A345" s="67" t="s">
        <v>641</v>
      </c>
      <c r="B345" s="68" t="s">
        <v>621</v>
      </c>
      <c r="C345" s="69" t="s">
        <v>987</v>
      </c>
      <c r="D345" s="70">
        <v>112130</v>
      </c>
      <c r="E345" s="71" t="s">
        <v>44</v>
      </c>
      <c r="F345" s="72">
        <f t="shared" si="5"/>
        <v>112130</v>
      </c>
    </row>
    <row r="346" spans="1:6" ht="14.3" x14ac:dyDescent="0.25">
      <c r="A346" s="67" t="s">
        <v>635</v>
      </c>
      <c r="B346" s="68" t="s">
        <v>621</v>
      </c>
      <c r="C346" s="69" t="s">
        <v>988</v>
      </c>
      <c r="D346" s="70">
        <v>174503.33</v>
      </c>
      <c r="E346" s="71">
        <v>20000</v>
      </c>
      <c r="F346" s="72">
        <f t="shared" si="5"/>
        <v>154503.32999999999</v>
      </c>
    </row>
    <row r="347" spans="1:6" ht="14.3" x14ac:dyDescent="0.25">
      <c r="A347" s="67" t="s">
        <v>795</v>
      </c>
      <c r="B347" s="68" t="s">
        <v>621</v>
      </c>
      <c r="C347" s="69" t="s">
        <v>989</v>
      </c>
      <c r="D347" s="70">
        <v>906000</v>
      </c>
      <c r="E347" s="71" t="s">
        <v>44</v>
      </c>
      <c r="F347" s="72">
        <f t="shared" si="5"/>
        <v>906000</v>
      </c>
    </row>
    <row r="348" spans="1:6" ht="14.3" x14ac:dyDescent="0.25">
      <c r="A348" s="67" t="s">
        <v>635</v>
      </c>
      <c r="B348" s="68" t="s">
        <v>621</v>
      </c>
      <c r="C348" s="69" t="s">
        <v>990</v>
      </c>
      <c r="D348" s="70">
        <v>54600</v>
      </c>
      <c r="E348" s="71" t="s">
        <v>44</v>
      </c>
      <c r="F348" s="72">
        <f t="shared" si="5"/>
        <v>54600</v>
      </c>
    </row>
    <row r="349" spans="1:6" ht="14.3" x14ac:dyDescent="0.25">
      <c r="A349" s="67" t="s">
        <v>635</v>
      </c>
      <c r="B349" s="68" t="s">
        <v>621</v>
      </c>
      <c r="C349" s="69" t="s">
        <v>991</v>
      </c>
      <c r="D349" s="70">
        <v>9400</v>
      </c>
      <c r="E349" s="71" t="s">
        <v>44</v>
      </c>
      <c r="F349" s="72">
        <f t="shared" si="5"/>
        <v>9400</v>
      </c>
    </row>
    <row r="350" spans="1:6" ht="28.55" customHeight="1" x14ac:dyDescent="0.25">
      <c r="A350" s="67" t="s">
        <v>841</v>
      </c>
      <c r="B350" s="68" t="s">
        <v>621</v>
      </c>
      <c r="C350" s="69" t="s">
        <v>992</v>
      </c>
      <c r="D350" s="70">
        <v>21600</v>
      </c>
      <c r="E350" s="71" t="s">
        <v>44</v>
      </c>
      <c r="F350" s="72">
        <f t="shared" si="5"/>
        <v>21600</v>
      </c>
    </row>
    <row r="351" spans="1:6" ht="14.3" x14ac:dyDescent="0.25">
      <c r="A351" s="67" t="s">
        <v>635</v>
      </c>
      <c r="B351" s="68" t="s">
        <v>621</v>
      </c>
      <c r="C351" s="69" t="s">
        <v>993</v>
      </c>
      <c r="D351" s="70">
        <v>335150</v>
      </c>
      <c r="E351" s="71" t="s">
        <v>44</v>
      </c>
      <c r="F351" s="72">
        <f t="shared" si="5"/>
        <v>335150</v>
      </c>
    </row>
    <row r="352" spans="1:6" ht="14.3" x14ac:dyDescent="0.25">
      <c r="A352" s="67" t="s">
        <v>795</v>
      </c>
      <c r="B352" s="68" t="s">
        <v>621</v>
      </c>
      <c r="C352" s="69" t="s">
        <v>994</v>
      </c>
      <c r="D352" s="70">
        <v>215525</v>
      </c>
      <c r="E352" s="71">
        <v>144400</v>
      </c>
      <c r="F352" s="72">
        <f t="shared" si="5"/>
        <v>71125</v>
      </c>
    </row>
    <row r="353" spans="1:6" ht="14.3" x14ac:dyDescent="0.25">
      <c r="A353" s="67" t="s">
        <v>795</v>
      </c>
      <c r="B353" s="68" t="s">
        <v>621</v>
      </c>
      <c r="C353" s="69" t="s">
        <v>995</v>
      </c>
      <c r="D353" s="70">
        <v>4231669.5599999996</v>
      </c>
      <c r="E353" s="71">
        <v>4231669.5599999996</v>
      </c>
      <c r="F353" s="72" t="str">
        <f t="shared" si="5"/>
        <v>-</v>
      </c>
    </row>
    <row r="354" spans="1:6" ht="46.2" customHeight="1" x14ac:dyDescent="0.25">
      <c r="A354" s="67" t="s">
        <v>798</v>
      </c>
      <c r="B354" s="68" t="s">
        <v>621</v>
      </c>
      <c r="C354" s="69" t="s">
        <v>996</v>
      </c>
      <c r="D354" s="70">
        <v>2451198.79</v>
      </c>
      <c r="E354" s="71">
        <v>1566748.79</v>
      </c>
      <c r="F354" s="72">
        <f t="shared" si="5"/>
        <v>884450</v>
      </c>
    </row>
    <row r="355" spans="1:6" ht="46.2" customHeight="1" x14ac:dyDescent="0.25">
      <c r="A355" s="67" t="s">
        <v>798</v>
      </c>
      <c r="B355" s="68" t="s">
        <v>621</v>
      </c>
      <c r="C355" s="69" t="s">
        <v>997</v>
      </c>
      <c r="D355" s="70">
        <v>5386307.54</v>
      </c>
      <c r="E355" s="71">
        <v>4581530.9400000004</v>
      </c>
      <c r="F355" s="72">
        <f t="shared" si="5"/>
        <v>804776.59999999963</v>
      </c>
    </row>
    <row r="356" spans="1:6" ht="46.9" customHeight="1" x14ac:dyDescent="0.25">
      <c r="A356" s="67" t="s">
        <v>798</v>
      </c>
      <c r="B356" s="68" t="s">
        <v>621</v>
      </c>
      <c r="C356" s="69" t="s">
        <v>998</v>
      </c>
      <c r="D356" s="70">
        <v>10563658</v>
      </c>
      <c r="E356" s="71">
        <v>10563658</v>
      </c>
      <c r="F356" s="72" t="str">
        <f t="shared" si="5"/>
        <v>-</v>
      </c>
    </row>
    <row r="357" spans="1:6" ht="51.65" customHeight="1" x14ac:dyDescent="0.25">
      <c r="A357" s="67" t="s">
        <v>798</v>
      </c>
      <c r="B357" s="68" t="s">
        <v>621</v>
      </c>
      <c r="C357" s="69" t="s">
        <v>999</v>
      </c>
      <c r="D357" s="70">
        <v>6021847.2699999996</v>
      </c>
      <c r="E357" s="71">
        <v>6021847.2699999996</v>
      </c>
      <c r="F357" s="72" t="str">
        <f t="shared" si="5"/>
        <v>-</v>
      </c>
    </row>
    <row r="358" spans="1:6" ht="45.55" customHeight="1" x14ac:dyDescent="0.25">
      <c r="A358" s="67" t="s">
        <v>798</v>
      </c>
      <c r="B358" s="68" t="s">
        <v>621</v>
      </c>
      <c r="C358" s="69" t="s">
        <v>1000</v>
      </c>
      <c r="D358" s="70">
        <v>41564110</v>
      </c>
      <c r="E358" s="71">
        <v>23193560</v>
      </c>
      <c r="F358" s="72">
        <f t="shared" si="5"/>
        <v>18370550</v>
      </c>
    </row>
    <row r="359" spans="1:6" ht="14.3" x14ac:dyDescent="0.25">
      <c r="A359" s="67" t="s">
        <v>795</v>
      </c>
      <c r="B359" s="68" t="s">
        <v>621</v>
      </c>
      <c r="C359" s="69" t="s">
        <v>1001</v>
      </c>
      <c r="D359" s="70">
        <v>26047470</v>
      </c>
      <c r="E359" s="71">
        <v>12500000</v>
      </c>
      <c r="F359" s="72">
        <f t="shared" si="5"/>
        <v>13547470</v>
      </c>
    </row>
    <row r="360" spans="1:6" ht="28.55" customHeight="1" x14ac:dyDescent="0.25">
      <c r="A360" s="67" t="s">
        <v>811</v>
      </c>
      <c r="B360" s="68" t="s">
        <v>621</v>
      </c>
      <c r="C360" s="69" t="s">
        <v>1002</v>
      </c>
      <c r="D360" s="70">
        <v>1180600</v>
      </c>
      <c r="E360" s="71">
        <v>660000</v>
      </c>
      <c r="F360" s="72">
        <f t="shared" si="5"/>
        <v>520600</v>
      </c>
    </row>
    <row r="361" spans="1:6" ht="45.55" customHeight="1" x14ac:dyDescent="0.25">
      <c r="A361" s="67" t="s">
        <v>798</v>
      </c>
      <c r="B361" s="68" t="s">
        <v>621</v>
      </c>
      <c r="C361" s="69" t="s">
        <v>1003</v>
      </c>
      <c r="D361" s="70">
        <v>25173500</v>
      </c>
      <c r="E361" s="71">
        <v>17300000</v>
      </c>
      <c r="F361" s="72">
        <f t="shared" si="5"/>
        <v>7873500</v>
      </c>
    </row>
    <row r="362" spans="1:6" ht="47.55" customHeight="1" x14ac:dyDescent="0.25">
      <c r="A362" s="67" t="s">
        <v>798</v>
      </c>
      <c r="B362" s="68" t="s">
        <v>621</v>
      </c>
      <c r="C362" s="69" t="s">
        <v>1004</v>
      </c>
      <c r="D362" s="70">
        <v>18202896</v>
      </c>
      <c r="E362" s="71" t="s">
        <v>44</v>
      </c>
      <c r="F362" s="72">
        <f t="shared" si="5"/>
        <v>18202896</v>
      </c>
    </row>
    <row r="363" spans="1:6" ht="46.2" customHeight="1" x14ac:dyDescent="0.25">
      <c r="A363" s="67" t="s">
        <v>798</v>
      </c>
      <c r="B363" s="68" t="s">
        <v>621</v>
      </c>
      <c r="C363" s="69" t="s">
        <v>1005</v>
      </c>
      <c r="D363" s="70">
        <v>47253634.049999997</v>
      </c>
      <c r="E363" s="71">
        <v>39000000.049999997</v>
      </c>
      <c r="F363" s="72">
        <f t="shared" si="5"/>
        <v>8253634</v>
      </c>
    </row>
    <row r="364" spans="1:6" ht="14.3" x14ac:dyDescent="0.25">
      <c r="A364" s="67" t="s">
        <v>795</v>
      </c>
      <c r="B364" s="68" t="s">
        <v>621</v>
      </c>
      <c r="C364" s="69" t="s">
        <v>1006</v>
      </c>
      <c r="D364" s="70">
        <v>2555700</v>
      </c>
      <c r="E364" s="71">
        <v>1277850</v>
      </c>
      <c r="F364" s="72">
        <f t="shared" si="5"/>
        <v>1277850</v>
      </c>
    </row>
    <row r="365" spans="1:6" ht="37.4" customHeight="1" x14ac:dyDescent="0.25">
      <c r="A365" s="67" t="s">
        <v>1007</v>
      </c>
      <c r="B365" s="68" t="s">
        <v>621</v>
      </c>
      <c r="C365" s="69" t="s">
        <v>1008</v>
      </c>
      <c r="D365" s="70">
        <v>776223.12</v>
      </c>
      <c r="E365" s="71">
        <v>776223.12</v>
      </c>
      <c r="F365" s="72" t="str">
        <f t="shared" si="5"/>
        <v>-</v>
      </c>
    </row>
    <row r="366" spans="1:6" ht="14.3" x14ac:dyDescent="0.25">
      <c r="A366" s="67" t="s">
        <v>1009</v>
      </c>
      <c r="B366" s="68" t="s">
        <v>621</v>
      </c>
      <c r="C366" s="69" t="s">
        <v>1010</v>
      </c>
      <c r="D366" s="70">
        <v>5069856</v>
      </c>
      <c r="E366" s="71">
        <v>5069856</v>
      </c>
      <c r="F366" s="72" t="str">
        <f t="shared" si="5"/>
        <v>-</v>
      </c>
    </row>
    <row r="367" spans="1:6" ht="28.55" customHeight="1" x14ac:dyDescent="0.25">
      <c r="A367" s="67" t="s">
        <v>1007</v>
      </c>
      <c r="B367" s="68" t="s">
        <v>621</v>
      </c>
      <c r="C367" s="69" t="s">
        <v>1011</v>
      </c>
      <c r="D367" s="70">
        <v>22893234.66</v>
      </c>
      <c r="E367" s="71">
        <v>1211276.8799999999</v>
      </c>
      <c r="F367" s="72">
        <f t="shared" si="5"/>
        <v>21681957.780000001</v>
      </c>
    </row>
    <row r="368" spans="1:6" ht="45.55" customHeight="1" x14ac:dyDescent="0.25">
      <c r="A368" s="67" t="s">
        <v>798</v>
      </c>
      <c r="B368" s="68" t="s">
        <v>621</v>
      </c>
      <c r="C368" s="69" t="s">
        <v>1012</v>
      </c>
      <c r="D368" s="70">
        <v>13610400</v>
      </c>
      <c r="E368" s="71">
        <v>6713400</v>
      </c>
      <c r="F368" s="72">
        <f t="shared" si="5"/>
        <v>6897000</v>
      </c>
    </row>
    <row r="369" spans="1:6" ht="28.55" customHeight="1" x14ac:dyDescent="0.25">
      <c r="A369" s="67" t="s">
        <v>831</v>
      </c>
      <c r="B369" s="68" t="s">
        <v>621</v>
      </c>
      <c r="C369" s="69" t="s">
        <v>1013</v>
      </c>
      <c r="D369" s="70">
        <v>19074900</v>
      </c>
      <c r="E369" s="71">
        <v>7434909.3399999999</v>
      </c>
      <c r="F369" s="72">
        <f t="shared" si="5"/>
        <v>11639990.66</v>
      </c>
    </row>
    <row r="370" spans="1:6" ht="28.55" customHeight="1" x14ac:dyDescent="0.25">
      <c r="A370" s="67" t="s">
        <v>831</v>
      </c>
      <c r="B370" s="68" t="s">
        <v>621</v>
      </c>
      <c r="C370" s="69" t="s">
        <v>1014</v>
      </c>
      <c r="D370" s="70">
        <v>32082500</v>
      </c>
      <c r="E370" s="71">
        <v>14529207.34</v>
      </c>
      <c r="F370" s="72">
        <f t="shared" si="5"/>
        <v>17553292.66</v>
      </c>
    </row>
    <row r="371" spans="1:6" ht="28.55" customHeight="1" x14ac:dyDescent="0.25">
      <c r="A371" s="67" t="s">
        <v>831</v>
      </c>
      <c r="B371" s="68" t="s">
        <v>621</v>
      </c>
      <c r="C371" s="69" t="s">
        <v>1015</v>
      </c>
      <c r="D371" s="70">
        <v>690000</v>
      </c>
      <c r="E371" s="71">
        <v>299423.65000000002</v>
      </c>
      <c r="F371" s="72">
        <f t="shared" si="5"/>
        <v>390576.35</v>
      </c>
    </row>
    <row r="372" spans="1:6" ht="27.2" customHeight="1" x14ac:dyDescent="0.25">
      <c r="A372" s="67" t="s">
        <v>1016</v>
      </c>
      <c r="B372" s="68" t="s">
        <v>621</v>
      </c>
      <c r="C372" s="69" t="s">
        <v>1017</v>
      </c>
      <c r="D372" s="70">
        <v>4441100</v>
      </c>
      <c r="E372" s="71">
        <v>2176889.46</v>
      </c>
      <c r="F372" s="72">
        <f t="shared" si="5"/>
        <v>2264210.54</v>
      </c>
    </row>
    <row r="373" spans="1:6" ht="14.3" x14ac:dyDescent="0.25">
      <c r="A373" s="67" t="s">
        <v>635</v>
      </c>
      <c r="B373" s="68" t="s">
        <v>621</v>
      </c>
      <c r="C373" s="69" t="s">
        <v>1018</v>
      </c>
      <c r="D373" s="70">
        <v>1035000</v>
      </c>
      <c r="E373" s="71">
        <v>618585</v>
      </c>
      <c r="F373" s="72">
        <f t="shared" si="5"/>
        <v>416415</v>
      </c>
    </row>
    <row r="374" spans="1:6" ht="48.9" customHeight="1" x14ac:dyDescent="0.25">
      <c r="A374" s="67" t="s">
        <v>798</v>
      </c>
      <c r="B374" s="68" t="s">
        <v>621</v>
      </c>
      <c r="C374" s="69" t="s">
        <v>1019</v>
      </c>
      <c r="D374" s="70">
        <v>12202068</v>
      </c>
      <c r="E374" s="71">
        <v>6000000</v>
      </c>
      <c r="F374" s="72">
        <f t="shared" si="5"/>
        <v>6202068</v>
      </c>
    </row>
    <row r="375" spans="1:6" ht="57.1" customHeight="1" x14ac:dyDescent="0.25">
      <c r="A375" s="67" t="s">
        <v>955</v>
      </c>
      <c r="B375" s="68" t="s">
        <v>621</v>
      </c>
      <c r="C375" s="69" t="s">
        <v>1020</v>
      </c>
      <c r="D375" s="70">
        <v>2000367.9</v>
      </c>
      <c r="E375" s="71">
        <v>1100367.8999999999</v>
      </c>
      <c r="F375" s="72">
        <f t="shared" si="5"/>
        <v>900000</v>
      </c>
    </row>
    <row r="376" spans="1:6" ht="57.1" customHeight="1" x14ac:dyDescent="0.25">
      <c r="A376" s="67" t="s">
        <v>955</v>
      </c>
      <c r="B376" s="68" t="s">
        <v>621</v>
      </c>
      <c r="C376" s="69" t="s">
        <v>1021</v>
      </c>
      <c r="D376" s="70">
        <v>7551137.5199999996</v>
      </c>
      <c r="E376" s="71">
        <v>4051137.52</v>
      </c>
      <c r="F376" s="72">
        <f t="shared" si="5"/>
        <v>3499999.9999999995</v>
      </c>
    </row>
    <row r="377" spans="1:6" ht="46.2" customHeight="1" x14ac:dyDescent="0.25">
      <c r="A377" s="67" t="s">
        <v>798</v>
      </c>
      <c r="B377" s="68" t="s">
        <v>621</v>
      </c>
      <c r="C377" s="69" t="s">
        <v>1022</v>
      </c>
      <c r="D377" s="70">
        <v>28547912</v>
      </c>
      <c r="E377" s="71">
        <v>12799970</v>
      </c>
      <c r="F377" s="72">
        <f t="shared" si="5"/>
        <v>15747942</v>
      </c>
    </row>
    <row r="378" spans="1:6" ht="13.6" customHeight="1" x14ac:dyDescent="0.25">
      <c r="A378" s="67" t="s">
        <v>795</v>
      </c>
      <c r="B378" s="68" t="s">
        <v>621</v>
      </c>
      <c r="C378" s="69" t="s">
        <v>1023</v>
      </c>
      <c r="D378" s="70">
        <v>281111.12</v>
      </c>
      <c r="E378" s="71">
        <v>281111.12</v>
      </c>
      <c r="F378" s="72" t="str">
        <f t="shared" si="5"/>
        <v>-</v>
      </c>
    </row>
    <row r="379" spans="1:6" ht="8.85" hidden="1" customHeight="1" x14ac:dyDescent="0.25">
      <c r="A379" s="74"/>
      <c r="B379" s="75"/>
      <c r="C379" s="76"/>
      <c r="D379" s="77"/>
      <c r="E379" s="75"/>
      <c r="F379" s="75"/>
    </row>
    <row r="380" spans="1:6" ht="13.6" customHeight="1" x14ac:dyDescent="0.25">
      <c r="A380" s="78" t="s">
        <v>1024</v>
      </c>
      <c r="B380" s="79" t="s">
        <v>1025</v>
      </c>
      <c r="C380" s="80" t="s">
        <v>622</v>
      </c>
      <c r="D380" s="81">
        <f>-Источники!D12</f>
        <v>-72373900.049999997</v>
      </c>
      <c r="E380" s="81">
        <v>57150341.869999997</v>
      </c>
      <c r="F380" s="82" t="s">
        <v>1026</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showGridLines="0" workbookViewId="0">
      <selection activeCell="I37" sqref="I37"/>
    </sheetView>
  </sheetViews>
  <sheetFormatPr defaultRowHeight="12.75" customHeight="1" x14ac:dyDescent="0.25"/>
  <cols>
    <col min="1" max="1" width="42.25" customWidth="1"/>
    <col min="2" max="2" width="5.625" customWidth="1"/>
    <col min="3" max="3" width="40.75" customWidth="1"/>
    <col min="4" max="6" width="18.75" customWidth="1"/>
  </cols>
  <sheetData>
    <row r="1" spans="1:6" ht="11.05" customHeight="1" x14ac:dyDescent="0.25">
      <c r="A1" s="150" t="s">
        <v>1027</v>
      </c>
      <c r="B1" s="150"/>
      <c r="C1" s="150"/>
      <c r="D1" s="150"/>
      <c r="E1" s="150"/>
      <c r="F1" s="150"/>
    </row>
    <row r="2" spans="1:6" ht="13.1" customHeight="1" x14ac:dyDescent="0.25">
      <c r="A2" s="131" t="s">
        <v>1028</v>
      </c>
      <c r="B2" s="131"/>
      <c r="C2" s="131"/>
      <c r="D2" s="131"/>
      <c r="E2" s="131"/>
      <c r="F2" s="131"/>
    </row>
    <row r="3" spans="1:6" ht="9" customHeight="1" x14ac:dyDescent="0.25">
      <c r="A3" s="45"/>
      <c r="B3" s="83"/>
      <c r="C3" s="46"/>
      <c r="D3" s="47"/>
      <c r="E3" s="47"/>
      <c r="F3" s="84"/>
    </row>
    <row r="4" spans="1:6" ht="13.95" customHeight="1" x14ac:dyDescent="0.25">
      <c r="A4" s="135" t="s">
        <v>21</v>
      </c>
      <c r="B4" s="132" t="s">
        <v>22</v>
      </c>
      <c r="C4" s="143" t="s">
        <v>1029</v>
      </c>
      <c r="D4" s="128" t="s">
        <v>24</v>
      </c>
      <c r="E4" s="128" t="s">
        <v>25</v>
      </c>
      <c r="F4" s="125" t="s">
        <v>26</v>
      </c>
    </row>
    <row r="5" spans="1:6" ht="4.95" customHeight="1" x14ac:dyDescent="0.25">
      <c r="A5" s="136"/>
      <c r="B5" s="133"/>
      <c r="C5" s="144"/>
      <c r="D5" s="129"/>
      <c r="E5" s="129"/>
      <c r="F5" s="126"/>
    </row>
    <row r="6" spans="1:6" ht="5.95" customHeight="1" x14ac:dyDescent="0.25">
      <c r="A6" s="136"/>
      <c r="B6" s="133"/>
      <c r="C6" s="144"/>
      <c r="D6" s="129"/>
      <c r="E6" s="129"/>
      <c r="F6" s="126"/>
    </row>
    <row r="7" spans="1:6" ht="4.95" customHeight="1" x14ac:dyDescent="0.25">
      <c r="A7" s="136"/>
      <c r="B7" s="133"/>
      <c r="C7" s="144"/>
      <c r="D7" s="129"/>
      <c r="E7" s="129"/>
      <c r="F7" s="126"/>
    </row>
    <row r="8" spans="1:6" ht="5.95" customHeight="1" x14ac:dyDescent="0.25">
      <c r="A8" s="136"/>
      <c r="B8" s="133"/>
      <c r="C8" s="144"/>
      <c r="D8" s="129"/>
      <c r="E8" s="129"/>
      <c r="F8" s="126"/>
    </row>
    <row r="9" spans="1:6" ht="5.95" customHeight="1" x14ac:dyDescent="0.25">
      <c r="A9" s="136"/>
      <c r="B9" s="133"/>
      <c r="C9" s="144"/>
      <c r="D9" s="129"/>
      <c r="E9" s="129"/>
      <c r="F9" s="126"/>
    </row>
    <row r="10" spans="1:6" ht="18" customHeight="1" x14ac:dyDescent="0.25">
      <c r="A10" s="137"/>
      <c r="B10" s="134"/>
      <c r="C10" s="151"/>
      <c r="D10" s="130"/>
      <c r="E10" s="130"/>
      <c r="F10" s="127"/>
    </row>
    <row r="11" spans="1:6" ht="13.6" customHeight="1" x14ac:dyDescent="0.25">
      <c r="A11" s="20">
        <v>1</v>
      </c>
      <c r="B11" s="21">
        <v>2</v>
      </c>
      <c r="C11" s="22">
        <v>3</v>
      </c>
      <c r="D11" s="23" t="s">
        <v>27</v>
      </c>
      <c r="E11" s="54" t="s">
        <v>28</v>
      </c>
      <c r="F11" s="25" t="s">
        <v>29</v>
      </c>
    </row>
    <row r="12" spans="1:6" ht="19.05" customHeight="1" x14ac:dyDescent="0.25">
      <c r="A12" s="91" t="s">
        <v>1030</v>
      </c>
      <c r="B12" s="92" t="s">
        <v>1031</v>
      </c>
      <c r="C12" s="93" t="s">
        <v>622</v>
      </c>
      <c r="D12" s="85">
        <v>72373900.049999997</v>
      </c>
      <c r="E12" s="85">
        <v>-57150341.869999997</v>
      </c>
      <c r="F12" s="86">
        <v>129524241.92</v>
      </c>
    </row>
    <row r="13" spans="1:6" ht="14.3" x14ac:dyDescent="0.25">
      <c r="A13" s="94" t="s">
        <v>33</v>
      </c>
      <c r="B13" s="95"/>
      <c r="C13" s="96"/>
      <c r="D13" s="87"/>
      <c r="E13" s="87"/>
      <c r="F13" s="88"/>
    </row>
    <row r="14" spans="1:6" ht="19.05" customHeight="1" x14ac:dyDescent="0.25">
      <c r="A14" s="97" t="s">
        <v>1032</v>
      </c>
      <c r="B14" s="98" t="s">
        <v>1033</v>
      </c>
      <c r="C14" s="99" t="s">
        <v>622</v>
      </c>
      <c r="D14" s="58" t="s">
        <v>44</v>
      </c>
      <c r="E14" s="58" t="s">
        <v>44</v>
      </c>
      <c r="F14" s="60" t="s">
        <v>44</v>
      </c>
    </row>
    <row r="15" spans="1:6" ht="14.3" x14ac:dyDescent="0.25">
      <c r="A15" s="94" t="s">
        <v>1034</v>
      </c>
      <c r="B15" s="95"/>
      <c r="C15" s="96"/>
      <c r="D15" s="87"/>
      <c r="E15" s="87"/>
      <c r="F15" s="88"/>
    </row>
    <row r="16" spans="1:6" ht="19.05" customHeight="1" x14ac:dyDescent="0.25">
      <c r="A16" s="97" t="s">
        <v>1035</v>
      </c>
      <c r="B16" s="98" t="s">
        <v>1036</v>
      </c>
      <c r="C16" s="99" t="s">
        <v>622</v>
      </c>
      <c r="D16" s="58" t="s">
        <v>44</v>
      </c>
      <c r="E16" s="58" t="s">
        <v>44</v>
      </c>
      <c r="F16" s="60" t="s">
        <v>44</v>
      </c>
    </row>
    <row r="17" spans="1:6" ht="14.3" x14ac:dyDescent="0.25">
      <c r="A17" s="94" t="s">
        <v>1034</v>
      </c>
      <c r="B17" s="95"/>
      <c r="C17" s="96"/>
      <c r="D17" s="87"/>
      <c r="E17" s="87"/>
      <c r="F17" s="88"/>
    </row>
    <row r="18" spans="1:6" ht="14.3" x14ac:dyDescent="0.25">
      <c r="A18" s="91" t="s">
        <v>1037</v>
      </c>
      <c r="B18" s="92" t="s">
        <v>1038</v>
      </c>
      <c r="C18" s="93" t="s">
        <v>1039</v>
      </c>
      <c r="D18" s="85">
        <v>72373900.049999997</v>
      </c>
      <c r="E18" s="85">
        <v>-57150341.869999997</v>
      </c>
      <c r="F18" s="86">
        <v>129524241.92</v>
      </c>
    </row>
    <row r="19" spans="1:6" ht="19.05" customHeight="1" x14ac:dyDescent="0.25">
      <c r="A19" s="91" t="s">
        <v>1040</v>
      </c>
      <c r="B19" s="92" t="s">
        <v>1038</v>
      </c>
      <c r="C19" s="93" t="s">
        <v>1041</v>
      </c>
      <c r="D19" s="85">
        <v>72373900.049999997</v>
      </c>
      <c r="E19" s="85">
        <v>-57150341.869999997</v>
      </c>
      <c r="F19" s="86">
        <v>129524241.92</v>
      </c>
    </row>
    <row r="20" spans="1:6" ht="14.3" x14ac:dyDescent="0.25">
      <c r="A20" s="100" t="s">
        <v>1067</v>
      </c>
      <c r="B20" s="101" t="s">
        <v>1042</v>
      </c>
      <c r="C20" s="102" t="s">
        <v>1043</v>
      </c>
      <c r="D20" s="85">
        <v>-3367657196.6900001</v>
      </c>
      <c r="E20" s="85">
        <v>-1823280004.4300001</v>
      </c>
      <c r="F20" s="86" t="s">
        <v>1026</v>
      </c>
    </row>
    <row r="21" spans="1:6" ht="19.05" customHeight="1" x14ac:dyDescent="0.25">
      <c r="A21" s="103" t="s">
        <v>1068</v>
      </c>
      <c r="B21" s="104" t="s">
        <v>1042</v>
      </c>
      <c r="C21" s="105" t="s">
        <v>1069</v>
      </c>
      <c r="D21" s="29">
        <v>-3367657196.6900001</v>
      </c>
      <c r="E21" s="29">
        <v>-1823280004.4300001</v>
      </c>
      <c r="F21" s="89" t="s">
        <v>1026</v>
      </c>
    </row>
    <row r="22" spans="1:6" ht="22.45" x14ac:dyDescent="0.25">
      <c r="A22" s="103" t="s">
        <v>1070</v>
      </c>
      <c r="B22" s="104" t="s">
        <v>1042</v>
      </c>
      <c r="C22" s="105" t="s">
        <v>1071</v>
      </c>
      <c r="D22" s="29">
        <v>-3367657196.6900001</v>
      </c>
      <c r="E22" s="29">
        <v>-1823280004.4300001</v>
      </c>
      <c r="F22" s="89" t="s">
        <v>1026</v>
      </c>
    </row>
    <row r="23" spans="1:6" ht="19.05" customHeight="1" x14ac:dyDescent="0.25">
      <c r="A23" s="103" t="s">
        <v>1044</v>
      </c>
      <c r="B23" s="104" t="s">
        <v>1042</v>
      </c>
      <c r="C23" s="105" t="s">
        <v>1045</v>
      </c>
      <c r="D23" s="108">
        <v>-3367657196.6900001</v>
      </c>
      <c r="E23" s="108">
        <v>-1823280004.4300001</v>
      </c>
      <c r="F23" s="109" t="s">
        <v>1026</v>
      </c>
    </row>
    <row r="24" spans="1:6" ht="12.75" customHeight="1" x14ac:dyDescent="0.25">
      <c r="A24" s="100" t="s">
        <v>1072</v>
      </c>
      <c r="B24" s="101" t="s">
        <v>1046</v>
      </c>
      <c r="C24" s="102" t="s">
        <v>1047</v>
      </c>
      <c r="D24" s="106">
        <v>3440031096.7399998</v>
      </c>
      <c r="E24" s="106">
        <v>1766129662.5599999</v>
      </c>
      <c r="F24" s="107" t="s">
        <v>1026</v>
      </c>
    </row>
    <row r="25" spans="1:6" ht="12.75" customHeight="1" x14ac:dyDescent="0.25">
      <c r="A25" s="103" t="s">
        <v>1073</v>
      </c>
      <c r="B25" s="104" t="s">
        <v>1046</v>
      </c>
      <c r="C25" s="105" t="s">
        <v>1074</v>
      </c>
      <c r="D25" s="29">
        <v>3440031096.7399998</v>
      </c>
      <c r="E25" s="29">
        <v>1766129662.5599999</v>
      </c>
      <c r="F25" s="89" t="s">
        <v>1026</v>
      </c>
    </row>
    <row r="26" spans="1:6" ht="22.6" customHeight="1" x14ac:dyDescent="0.25">
      <c r="A26" s="103" t="s">
        <v>1075</v>
      </c>
      <c r="B26" s="104" t="s">
        <v>1046</v>
      </c>
      <c r="C26" s="105" t="s">
        <v>1076</v>
      </c>
      <c r="D26" s="29">
        <v>3440031096.7399998</v>
      </c>
      <c r="E26" s="29">
        <v>1766129662.5599999</v>
      </c>
      <c r="F26" s="89" t="s">
        <v>1026</v>
      </c>
    </row>
    <row r="27" spans="1:6" ht="22.6" customHeight="1" x14ac:dyDescent="0.25">
      <c r="A27" s="103" t="s">
        <v>1048</v>
      </c>
      <c r="B27" s="104" t="s">
        <v>1046</v>
      </c>
      <c r="C27" s="105" t="s">
        <v>1049</v>
      </c>
      <c r="D27" s="29">
        <v>3440031096.7399998</v>
      </c>
      <c r="E27" s="29">
        <v>1766129662.5599999</v>
      </c>
      <c r="F27" s="89" t="s">
        <v>1026</v>
      </c>
    </row>
    <row r="29" spans="1:6" ht="12.75" customHeight="1" x14ac:dyDescent="0.25">
      <c r="A29" s="110"/>
      <c r="B29" s="111"/>
      <c r="C29" s="111"/>
      <c r="D29" s="112"/>
      <c r="E29" s="154"/>
      <c r="F29" s="152"/>
    </row>
    <row r="30" spans="1:6" ht="12.75" customHeight="1" x14ac:dyDescent="0.25">
      <c r="A30" s="113"/>
      <c r="B30" s="153"/>
      <c r="C30" s="153"/>
      <c r="D30" s="153"/>
      <c r="E30" s="153"/>
      <c r="F30" s="114"/>
    </row>
    <row r="31" spans="1:6" ht="12.75" customHeight="1" x14ac:dyDescent="0.25">
      <c r="A31" s="113"/>
      <c r="B31" s="115"/>
      <c r="C31" s="115"/>
      <c r="D31" s="115"/>
      <c r="E31" s="115"/>
      <c r="F31" s="114"/>
    </row>
    <row r="32" spans="1:6" ht="12.75" customHeight="1" x14ac:dyDescent="0.25">
      <c r="A32" s="116"/>
      <c r="B32" s="117"/>
      <c r="C32" s="117"/>
      <c r="D32" s="115"/>
      <c r="E32" s="115"/>
      <c r="F32" s="114"/>
    </row>
    <row r="33" spans="1:6" ht="12.75" customHeight="1" x14ac:dyDescent="0.25">
      <c r="A33" s="116"/>
      <c r="B33" s="111"/>
      <c r="C33" s="111"/>
      <c r="D33" s="118"/>
      <c r="E33" s="152"/>
      <c r="F33" s="152"/>
    </row>
    <row r="34" spans="1:6" ht="12.75" customHeight="1" x14ac:dyDescent="0.25">
      <c r="A34" s="110"/>
      <c r="B34" s="153"/>
      <c r="C34" s="153"/>
      <c r="D34" s="153"/>
      <c r="E34" s="153"/>
      <c r="F34" s="114"/>
    </row>
    <row r="35" spans="1:6" ht="12.75" customHeight="1" x14ac:dyDescent="0.25">
      <c r="A35" s="119"/>
      <c r="B35" s="119"/>
      <c r="C35" s="119"/>
      <c r="D35" s="119"/>
      <c r="E35" s="119"/>
      <c r="F35" s="119"/>
    </row>
    <row r="36" spans="1:6" ht="12.75" customHeight="1" x14ac:dyDescent="0.25">
      <c r="A36" s="116"/>
      <c r="B36" s="119"/>
      <c r="C36" s="119"/>
      <c r="D36" s="119"/>
      <c r="E36" s="119"/>
      <c r="F36" s="119"/>
    </row>
    <row r="37" spans="1:6" ht="12.75" customHeight="1" x14ac:dyDescent="0.25">
      <c r="A37" s="110"/>
      <c r="B37" s="111"/>
      <c r="C37" s="111"/>
      <c r="D37" s="118"/>
      <c r="E37" s="152"/>
      <c r="F37" s="152"/>
    </row>
    <row r="38" spans="1:6" ht="12.75" customHeight="1" x14ac:dyDescent="0.25">
      <c r="A38" s="119"/>
      <c r="B38" s="153"/>
      <c r="C38" s="153"/>
      <c r="D38" s="153"/>
      <c r="E38" s="153"/>
      <c r="F38" s="114"/>
    </row>
    <row r="39" spans="1:6" ht="12.75" customHeight="1" x14ac:dyDescent="0.25">
      <c r="A39" s="119"/>
      <c r="B39" s="119"/>
      <c r="C39" s="119"/>
      <c r="D39" s="119"/>
      <c r="E39" s="119"/>
      <c r="F39" s="119"/>
    </row>
    <row r="40" spans="1:6" ht="12.75" customHeight="1" x14ac:dyDescent="0.25">
      <c r="A40" s="119"/>
      <c r="B40" s="119"/>
      <c r="C40" s="119"/>
      <c r="D40" s="119"/>
      <c r="E40" s="119"/>
      <c r="F40" s="119"/>
    </row>
    <row r="41" spans="1:6" ht="12.75" customHeight="1" x14ac:dyDescent="0.25">
      <c r="A41" s="119"/>
      <c r="B41" s="119"/>
      <c r="C41" s="119"/>
      <c r="D41" s="119"/>
      <c r="E41" s="119"/>
      <c r="F41" s="119"/>
    </row>
    <row r="42" spans="1:6" ht="12.75" customHeight="1" x14ac:dyDescent="0.25">
      <c r="A42" s="120"/>
      <c r="B42" s="119"/>
      <c r="C42" s="119"/>
      <c r="D42" s="119"/>
      <c r="E42" s="119"/>
      <c r="F42" s="119"/>
    </row>
    <row r="43" spans="1:6" ht="12.75" customHeight="1" x14ac:dyDescent="0.25">
      <c r="A43" s="120"/>
      <c r="B43" s="119"/>
      <c r="C43" s="119"/>
      <c r="D43" s="119"/>
      <c r="E43" s="119"/>
      <c r="F43" s="119"/>
    </row>
    <row r="44" spans="1:6" ht="12.75" customHeight="1" x14ac:dyDescent="0.25">
      <c r="A44" s="116"/>
      <c r="B44" s="119"/>
      <c r="C44" s="119"/>
      <c r="D44" s="119"/>
      <c r="E44" s="119"/>
      <c r="F44" s="119"/>
    </row>
    <row r="45" spans="1:6" ht="12.75" customHeight="1" x14ac:dyDescent="0.25">
      <c r="A45" s="110"/>
      <c r="B45" s="119"/>
      <c r="C45" s="119"/>
      <c r="D45" s="120"/>
      <c r="E45" s="119"/>
      <c r="F45" s="119"/>
    </row>
    <row r="46" spans="1:6" ht="12.75" customHeight="1" x14ac:dyDescent="0.25">
      <c r="A46" s="120"/>
      <c r="B46" s="119"/>
      <c r="C46" s="119"/>
      <c r="D46" s="119"/>
      <c r="E46" s="119"/>
      <c r="F46" s="119"/>
    </row>
    <row r="47" spans="1:6" ht="12.75" customHeight="1" x14ac:dyDescent="0.25">
      <c r="A47" s="121"/>
      <c r="B47" s="122"/>
      <c r="C47" s="122"/>
      <c r="D47" s="121"/>
      <c r="E47" s="119"/>
      <c r="F47" s="119"/>
    </row>
    <row r="48" spans="1:6" ht="12.75" customHeight="1" x14ac:dyDescent="0.25">
      <c r="A48" s="121"/>
      <c r="B48" s="122"/>
      <c r="C48" s="122"/>
      <c r="D48" s="121"/>
      <c r="E48" s="119"/>
      <c r="F48" s="119"/>
    </row>
    <row r="49" spans="1:6" ht="12.75" customHeight="1" x14ac:dyDescent="0.25">
      <c r="A49" s="121"/>
      <c r="B49" s="122"/>
      <c r="C49" s="122"/>
      <c r="D49" s="123"/>
      <c r="E49" s="119"/>
      <c r="F49" s="119"/>
    </row>
    <row r="50" spans="1:6" ht="12.75" customHeight="1" x14ac:dyDescent="0.25">
      <c r="A50" s="121"/>
      <c r="B50" s="122"/>
      <c r="C50" s="122"/>
      <c r="D50" s="121"/>
      <c r="E50" s="119"/>
      <c r="F50" s="119"/>
    </row>
    <row r="51" spans="1:6" ht="12.75" customHeight="1" x14ac:dyDescent="0.25">
      <c r="A51" s="121"/>
      <c r="B51" s="122"/>
      <c r="C51" s="122"/>
      <c r="D51" s="121"/>
      <c r="E51" s="119"/>
      <c r="F51" s="119"/>
    </row>
    <row r="52" spans="1:6" ht="12.75" customHeight="1" x14ac:dyDescent="0.25">
      <c r="A52" s="121"/>
      <c r="B52" s="122"/>
      <c r="C52" s="122"/>
      <c r="D52" s="122"/>
      <c r="E52" s="119"/>
      <c r="F52" s="119"/>
    </row>
    <row r="53" spans="1:6" ht="12.75" customHeight="1" x14ac:dyDescent="0.25">
      <c r="A53" s="121"/>
      <c r="B53" s="122"/>
      <c r="C53" s="122"/>
      <c r="D53" s="121"/>
      <c r="E53" s="119"/>
      <c r="F53" s="119"/>
    </row>
  </sheetData>
  <mergeCells count="17">
    <mergeCell ref="E37:F37"/>
    <mergeCell ref="B38:C38"/>
    <mergeCell ref="D38:E38"/>
    <mergeCell ref="E29:F29"/>
    <mergeCell ref="B30:C30"/>
    <mergeCell ref="D30:E30"/>
    <mergeCell ref="E33:F33"/>
    <mergeCell ref="B34:C34"/>
    <mergeCell ref="D34:E34"/>
    <mergeCell ref="A2:F2"/>
    <mergeCell ref="A1:F1"/>
    <mergeCell ref="A4:A10"/>
    <mergeCell ref="B4:B10"/>
    <mergeCell ref="D4:D10"/>
    <mergeCell ref="C4:C10"/>
    <mergeCell ref="E4:E10"/>
    <mergeCell ref="F4:F10"/>
  </mergeCells>
  <conditionalFormatting sqref="F15:F17 E13:F13 E15">
    <cfRule type="cellIs" priority="2" operator="equal">
      <formula>0</formula>
    </cfRule>
  </conditionalFormatting>
  <conditionalFormatting sqref="E84:F84">
    <cfRule type="cellIs" priority="5" operator="equal">
      <formula>0</formula>
    </cfRule>
  </conditionalFormatting>
  <conditionalFormatting sqref="E29:F31">
    <cfRule type="cellIs" priority="1" operator="equal">
      <formula>0</formula>
    </cfRule>
  </conditionalFormatting>
  <pageMargins left="0.39370078740157483" right="0.39370078740157483" top="0.78740157480314965" bottom="0.39370078740157483" header="0.51181102362204722" footer="0.51181102362204722"/>
  <pageSetup paperSize="9" scale="6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4.3" x14ac:dyDescent="0.25"/>
  <sheetData>
    <row r="1" spans="1:2" x14ac:dyDescent="0.25">
      <c r="A1" t="s">
        <v>1050</v>
      </c>
      <c r="B1" t="s">
        <v>1051</v>
      </c>
    </row>
    <row r="2" spans="1:2" x14ac:dyDescent="0.25">
      <c r="A2" t="s">
        <v>1052</v>
      </c>
      <c r="B2" t="s">
        <v>1053</v>
      </c>
    </row>
    <row r="3" spans="1:2" x14ac:dyDescent="0.25">
      <c r="A3" t="s">
        <v>1054</v>
      </c>
      <c r="B3" t="s">
        <v>7</v>
      </c>
    </row>
    <row r="4" spans="1:2" x14ac:dyDescent="0.25">
      <c r="A4" t="s">
        <v>1055</v>
      </c>
      <c r="B4" t="s">
        <v>1056</v>
      </c>
    </row>
    <row r="5" spans="1:2" x14ac:dyDescent="0.25">
      <c r="A5" t="s">
        <v>1057</v>
      </c>
      <c r="B5" t="s">
        <v>1058</v>
      </c>
    </row>
    <row r="6" spans="1:2" x14ac:dyDescent="0.25">
      <c r="A6" t="s">
        <v>1059</v>
      </c>
      <c r="B6" t="s">
        <v>1051</v>
      </c>
    </row>
    <row r="7" spans="1:2" x14ac:dyDescent="0.25">
      <c r="A7" t="s">
        <v>1060</v>
      </c>
      <c r="B7" t="s">
        <v>0</v>
      </c>
    </row>
    <row r="8" spans="1:2" x14ac:dyDescent="0.25">
      <c r="A8" t="s">
        <v>1061</v>
      </c>
      <c r="B8" t="s">
        <v>0</v>
      </c>
    </row>
    <row r="9" spans="1:2" x14ac:dyDescent="0.25">
      <c r="A9" t="s">
        <v>1062</v>
      </c>
      <c r="B9" t="s">
        <v>1063</v>
      </c>
    </row>
    <row r="10" spans="1:2" x14ac:dyDescent="0.25">
      <c r="A10" t="s">
        <v>1064</v>
      </c>
      <c r="B10" t="s">
        <v>18</v>
      </c>
    </row>
    <row r="11" spans="1:2" x14ac:dyDescent="0.25">
      <c r="A11" t="s">
        <v>1065</v>
      </c>
      <c r="B11" t="s">
        <v>1058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rep:2.56.0.647</dc:description>
  <cp:lastModifiedBy>Новикова Ирина Михайловна</cp:lastModifiedBy>
  <cp:lastPrinted>2026-07-20T12:11:14Z</cp:lastPrinted>
  <dcterms:created xsi:type="dcterms:W3CDTF">2026-07-08T11:34:45Z</dcterms:created>
  <dcterms:modified xsi:type="dcterms:W3CDTF">2026-07-20T12:28:10Z</dcterms:modified>
</cp:coreProperties>
</file>